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504.14013.rartemp\"/>
    </mc:Choice>
  </mc:AlternateContent>
  <bookViews>
    <workbookView xWindow="120" yWindow="240" windowWidth="17112" windowHeight="8580"/>
  </bookViews>
  <sheets>
    <sheet name="дети мобилизованных и овз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51" i="4" l="1"/>
  <c r="D150" i="4"/>
  <c r="D151" i="4" s="1"/>
  <c r="E150" i="4"/>
  <c r="E151" i="4" s="1"/>
  <c r="F150" i="4"/>
  <c r="F151" i="4" s="1"/>
  <c r="G150" i="4"/>
  <c r="C150" i="4"/>
  <c r="C151" i="4" s="1"/>
  <c r="E97" i="4"/>
  <c r="E152" i="4" s="1"/>
  <c r="E153" i="4" s="1"/>
  <c r="G97" i="4"/>
  <c r="G152" i="4" s="1"/>
  <c r="G153" i="4" s="1"/>
  <c r="D96" i="4"/>
  <c r="D97" i="4" s="1"/>
  <c r="E96" i="4"/>
  <c r="F96" i="4"/>
  <c r="F97" i="4" s="1"/>
  <c r="F152" i="4" s="1"/>
  <c r="F153" i="4" s="1"/>
  <c r="G96" i="4"/>
  <c r="C96" i="4"/>
  <c r="C97" i="4" s="1"/>
  <c r="C152" i="4" s="1"/>
  <c r="C153" i="4" s="1"/>
  <c r="D152" i="4" l="1"/>
  <c r="D153" i="4" s="1"/>
  <c r="C5" i="2"/>
  <c r="C6" i="2" s="1"/>
  <c r="C9" i="2" s="1"/>
  <c r="D5" i="2"/>
  <c r="D6" i="2" s="1"/>
  <c r="D9" i="2" s="1"/>
  <c r="E5" i="2"/>
  <c r="E6" i="2" s="1"/>
  <c r="E9" i="2" s="1"/>
  <c r="B5" i="2"/>
  <c r="B6" i="2" s="1"/>
  <c r="B9" i="2" s="1"/>
</calcChain>
</file>

<file path=xl/sharedStrings.xml><?xml version="1.0" encoding="utf-8"?>
<sst xmlns="http://schemas.openxmlformats.org/spreadsheetml/2006/main" count="383" uniqueCount="150">
  <si>
    <t>Прием пищи</t>
  </si>
  <si>
    <t>Наименование блюда</t>
  </si>
  <si>
    <t>№ рецептуры</t>
  </si>
  <si>
    <t>Вес блюда</t>
  </si>
  <si>
    <t>Пищевые вещества</t>
  </si>
  <si>
    <t>Энергетическая ценность</t>
  </si>
  <si>
    <t>Белки</t>
  </si>
  <si>
    <t>Жиры</t>
  </si>
  <si>
    <t>Углеводы</t>
  </si>
  <si>
    <t>День 1</t>
  </si>
  <si>
    <t>ЗАВТРАК :</t>
  </si>
  <si>
    <t>41</t>
  </si>
  <si>
    <t>Масло (порциями)</t>
  </si>
  <si>
    <t>15</t>
  </si>
  <si>
    <t>250</t>
  </si>
  <si>
    <t>958</t>
  </si>
  <si>
    <t>Кофейный напиток</t>
  </si>
  <si>
    <t>200</t>
  </si>
  <si>
    <t>878</t>
  </si>
  <si>
    <t>Хлеб</t>
  </si>
  <si>
    <t>ИТОГО ЗА ЗАВТРАК :</t>
  </si>
  <si>
    <t>ОБЕД .</t>
  </si>
  <si>
    <t>24</t>
  </si>
  <si>
    <t>овощи порционные</t>
  </si>
  <si>
    <t>100</t>
  </si>
  <si>
    <t>608</t>
  </si>
  <si>
    <t>Котлеты или биточки, шницели мясные</t>
  </si>
  <si>
    <t>217</t>
  </si>
  <si>
    <t>Суп с макаронными изделиями и картофелем с мясом</t>
  </si>
  <si>
    <t>1131</t>
  </si>
  <si>
    <t>Каша пшеничная рассыпчатая</t>
  </si>
  <si>
    <t>180</t>
  </si>
  <si>
    <t>868</t>
  </si>
  <si>
    <t>Компот из смеси сухофруктов</t>
  </si>
  <si>
    <t>ИТОГО ЗА ОБЕД .</t>
  </si>
  <si>
    <t>ИТОГО ЗА ДЕНЬ:</t>
  </si>
  <si>
    <t>День 2</t>
  </si>
  <si>
    <t>1144</t>
  </si>
  <si>
    <t>Каша геркулесовая жидкая с маслом</t>
  </si>
  <si>
    <t>943</t>
  </si>
  <si>
    <t>Чай с сахаром</t>
  </si>
  <si>
    <t>1065</t>
  </si>
  <si>
    <t>кондитерское изделие</t>
  </si>
  <si>
    <t>20</t>
  </si>
  <si>
    <t>79</t>
  </si>
  <si>
    <t>Салат из белокочанной капусты</t>
  </si>
  <si>
    <t>197</t>
  </si>
  <si>
    <t>Рассольник петербургский со сметаной</t>
  </si>
  <si>
    <t>591</t>
  </si>
  <si>
    <t>Гуляш мясной</t>
  </si>
  <si>
    <t>688</t>
  </si>
  <si>
    <t>Макаронные изделия отварные</t>
  </si>
  <si>
    <t>867</t>
  </si>
  <si>
    <t>Компот из плодов или ягод сушеных</t>
  </si>
  <si>
    <t>День 3</t>
  </si>
  <si>
    <t>1145</t>
  </si>
  <si>
    <t>Каша манная жидкая с маслом</t>
  </si>
  <si>
    <t>945</t>
  </si>
  <si>
    <t>Чай с молоком</t>
  </si>
  <si>
    <t>271</t>
  </si>
  <si>
    <t>Фрукты</t>
  </si>
  <si>
    <t>201</t>
  </si>
  <si>
    <t>Суп крестьянский с крупой со сметаной</t>
  </si>
  <si>
    <t>394</t>
  </si>
  <si>
    <t>Жаркое по-домашнему</t>
  </si>
  <si>
    <t>859</t>
  </si>
  <si>
    <t>Компот из плодов быстрозамороженных (ассорти)</t>
  </si>
  <si>
    <t>День 4</t>
  </si>
  <si>
    <t>42</t>
  </si>
  <si>
    <t>Сыр (порциями)</t>
  </si>
  <si>
    <t>1142</t>
  </si>
  <si>
    <t>Каша пшенная жидкая с маслом</t>
  </si>
  <si>
    <t>944</t>
  </si>
  <si>
    <t>Чай с лимоном</t>
  </si>
  <si>
    <t>88/2</t>
  </si>
  <si>
    <t>Салат из свеклы отварной</t>
  </si>
  <si>
    <t>187</t>
  </si>
  <si>
    <t>Щи из свежей капусты с картофелем со сметаной</t>
  </si>
  <si>
    <t>47</t>
  </si>
  <si>
    <t>Суфле "Золотая Рыбка"</t>
  </si>
  <si>
    <t>135</t>
  </si>
  <si>
    <t>Рис отварной с овощами</t>
  </si>
  <si>
    <t>707</t>
  </si>
  <si>
    <t>Соки  плодовые и ягодные</t>
  </si>
  <si>
    <t>День 5</t>
  </si>
  <si>
    <t>1133</t>
  </si>
  <si>
    <t>Каша гречневая вязкая</t>
  </si>
  <si>
    <t>170</t>
  </si>
  <si>
    <t>Борщ с капустой и картофелем со сметаной</t>
  </si>
  <si>
    <t>694</t>
  </si>
  <si>
    <t>Пюре картофельное</t>
  </si>
  <si>
    <t>1014</t>
  </si>
  <si>
    <t>Напиток из плодов шиповника</t>
  </si>
  <si>
    <t>День 6</t>
  </si>
  <si>
    <t>1143</t>
  </si>
  <si>
    <t>Каша рисовая жидкая с маслом</t>
  </si>
  <si>
    <t>2</t>
  </si>
  <si>
    <t>Какао на молоке</t>
  </si>
  <si>
    <t>202</t>
  </si>
  <si>
    <t>Суп из овощей с мясом со сметаной</t>
  </si>
  <si>
    <t>1126</t>
  </si>
  <si>
    <t>Каша гречневая рассыпчатая</t>
  </si>
  <si>
    <t>День 7</t>
  </si>
  <si>
    <t>61</t>
  </si>
  <si>
    <t>соленый огурец порционно</t>
  </si>
  <si>
    <t>206</t>
  </si>
  <si>
    <t>Суп картофельный с бобовыми с мясом</t>
  </si>
  <si>
    <t>601</t>
  </si>
  <si>
    <t>Плов мясной</t>
  </si>
  <si>
    <t>День 8</t>
  </si>
  <si>
    <t>Каша ячневая жидкая с маслом</t>
  </si>
  <si>
    <t>1</t>
  </si>
  <si>
    <t>Бигус школьный</t>
  </si>
  <si>
    <t>День 9</t>
  </si>
  <si>
    <t>196</t>
  </si>
  <si>
    <t>Рассольник домашний со сметаной</t>
  </si>
  <si>
    <t>582</t>
  </si>
  <si>
    <t>Печень по-строгановски</t>
  </si>
  <si>
    <t>Компот из свежих плодов</t>
  </si>
  <si>
    <t>День 10</t>
  </si>
  <si>
    <t>ИТОГО ЗА ВЕСЬ ПЕРИОД:</t>
  </si>
  <si>
    <t>СРЕДНЕЕ ЗНАЧЕНИЕ ЗА ПЕРИОД:</t>
  </si>
  <si>
    <t>СОГЛАСОВАНО</t>
  </si>
  <si>
    <t>(должность)</t>
  </si>
  <si>
    <t>(ФИО)</t>
  </si>
  <si>
    <t>(дата)</t>
  </si>
  <si>
    <t>УТВЕРЖДАЮ</t>
  </si>
  <si>
    <t xml:space="preserve">директор  </t>
  </si>
  <si>
    <t>директор</t>
  </si>
  <si>
    <t>Категория обучающихся:</t>
  </si>
  <si>
    <t>Отдельные категории обучающихся, осваивающих программам начального общего образования - обучающиеся с ограниченными возможностями здоровья и дети-инвалиды                                                                                                             Отдельные категории обучающихся, осваивающих программы основного общего, среднего общего образования - обучающиеся с ограниченными возможностями здоровья и дети-инвалиды                                                                                 Отдельные категории обучающихся, осваивающих программы основного общего, среднего общего образования: -обучающихся, один из родителей которых является иным участником в специальной военной операции, погибшим (умершим) в результате участия в специальной военной операции                                                                                              Отдельные категории обучающихся, осваивающих программы основного общего, среднего общего образования: -обучающихся, один из родителей которых является иным участником специальной военной операции                                 Отдельные категории обучающихся, осваивающих программы основного общего, среднего общего образования: -обучающихся, один из родителей которых является военнослужащим, погибшим (умершим) в результате участия в специальной военной операции                                                                                                                                                            Отдельные категории обучающихся, осваивающих программы основного общего, среднего общего образования: обучающиеся, один из родителей которых является военнослужащим</t>
  </si>
  <si>
    <t>Каша  молочная  Дружба с маслом</t>
  </si>
  <si>
    <t>Котлеты,шницеля,биточки рубленые из бройлеров-цыплят</t>
  </si>
  <si>
    <t>668</t>
  </si>
  <si>
    <t>1148</t>
  </si>
  <si>
    <t>90</t>
  </si>
  <si>
    <t xml:space="preserve">Сводная ведомость по энергетической ценности 10-дневного </t>
  </si>
  <si>
    <t xml:space="preserve"> меню завтрак, обед</t>
  </si>
  <si>
    <t>День</t>
  </si>
  <si>
    <t>Белки,г</t>
  </si>
  <si>
    <t>Жиры,г</t>
  </si>
  <si>
    <t>Углеводы,г</t>
  </si>
  <si>
    <t>Энергетическая
ценность,ккал</t>
  </si>
  <si>
    <t>Итоги 
за 10 дней</t>
  </si>
  <si>
    <t>Средняя каллорийность
одного дня</t>
  </si>
  <si>
    <t>Среднее соотношение белков,
жиров и углеводов за 10 дней</t>
  </si>
  <si>
    <t>Норма (50-60% от 
среднесуточной нормы)</t>
  </si>
  <si>
    <t>Отклонение</t>
  </si>
  <si>
    <t>Тефтели с соусом</t>
  </si>
  <si>
    <t>Меню для учащихся, получающих бюджетные средства на питание  в размере 166,48 руб. (завтрак, обед)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</si>
</sst>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1" fontId="1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2" fontId="0" fillId="0" borderId="11" xfId="0" applyNumberFormat="1" applyBorder="1" applyAlignment="1">
      <alignment horizontal="center"/>
    </xf>
    <xf numFmtId="0" fontId="0" fillId="0" borderId="11" xfId="0" applyBorder="1"/>
    <xf numFmtId="0" fontId="4" fillId="0" borderId="11" xfId="0" applyFont="1" applyBorder="1" applyAlignment="1">
      <alignment horizontal="right"/>
    </xf>
    <xf numFmtId="2" fontId="0" fillId="0" borderId="20" xfId="0" applyNumberFormat="1" applyBorder="1" applyAlignment="1">
      <alignment horizontal="center"/>
    </xf>
    <xf numFmtId="0" fontId="0" fillId="0" borderId="20" xfId="0" applyBorder="1"/>
    <xf numFmtId="0" fontId="4" fillId="0" borderId="20" xfId="0" applyFont="1" applyBorder="1" applyAlignment="1">
      <alignment horizontal="right"/>
    </xf>
    <xf numFmtId="0" fontId="4" fillId="0" borderId="11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1" fillId="0" borderId="13" xfId="0" applyFont="1" applyBorder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5" xfId="0" applyBorder="1"/>
    <xf numFmtId="0" fontId="1" fillId="0" borderId="6" xfId="0" applyFont="1" applyBorder="1"/>
    <xf numFmtId="0" fontId="1" fillId="0" borderId="15" xfId="0" applyFont="1" applyBorder="1"/>
    <xf numFmtId="0" fontId="1" fillId="0" borderId="17" xfId="0" applyFont="1" applyBorder="1"/>
    <xf numFmtId="0" fontId="1" fillId="0" borderId="7" xfId="0" applyFont="1" applyBorder="1"/>
    <xf numFmtId="0" fontId="1" fillId="0" borderId="19" xfId="0" applyFont="1" applyBorder="1"/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0" xfId="0" applyFont="1"/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0" fontId="0" fillId="0" borderId="15" xfId="0" applyBorder="1" applyAlignment="1">
      <alignment horizontal="lef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2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left" vertical="top" wrapText="1"/>
    </xf>
    <xf numFmtId="1" fontId="1" fillId="0" borderId="8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3" xfId="0" applyFont="1" applyBorder="1"/>
    <xf numFmtId="0" fontId="1" fillId="0" borderId="13" xfId="0" applyFont="1" applyBorder="1"/>
    <xf numFmtId="1" fontId="1" fillId="0" borderId="3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N11" sqref="N11"/>
    </sheetView>
  </sheetViews>
  <sheetFormatPr defaultRowHeight="13.2" x14ac:dyDescent="0.25"/>
  <cols>
    <col min="1" max="1" width="11" style="10" customWidth="1"/>
    <col min="2" max="2" width="41.6640625" style="7" customWidth="1"/>
    <col min="3" max="3" width="10.6640625" style="13" customWidth="1"/>
    <col min="4" max="6" width="10.6640625" style="15" customWidth="1"/>
    <col min="7" max="7" width="17" customWidth="1"/>
    <col min="8" max="8" width="15.6640625" customWidth="1"/>
    <col min="9" max="11" width="7.6640625" customWidth="1"/>
  </cols>
  <sheetData>
    <row r="1" spans="1:8" x14ac:dyDescent="0.25">
      <c r="B1" s="20" t="s">
        <v>122</v>
      </c>
      <c r="H1" s="22" t="s">
        <v>126</v>
      </c>
    </row>
    <row r="2" spans="1:8" x14ac:dyDescent="0.25">
      <c r="B2" s="11"/>
      <c r="F2" s="16"/>
      <c r="G2" s="12"/>
      <c r="H2" s="12"/>
    </row>
    <row r="3" spans="1:8" x14ac:dyDescent="0.25">
      <c r="B3" s="30" t="s">
        <v>127</v>
      </c>
      <c r="F3" s="24"/>
      <c r="G3" s="25" t="s">
        <v>128</v>
      </c>
      <c r="H3" s="26" t="s">
        <v>123</v>
      </c>
    </row>
    <row r="4" spans="1:8" x14ac:dyDescent="0.25">
      <c r="B4" s="31"/>
      <c r="F4" s="27"/>
      <c r="G4" s="28"/>
      <c r="H4" s="29" t="s">
        <v>124</v>
      </c>
    </row>
    <row r="5" spans="1:8" x14ac:dyDescent="0.25">
      <c r="B5" s="21" t="s">
        <v>125</v>
      </c>
      <c r="H5" s="23" t="s">
        <v>125</v>
      </c>
    </row>
    <row r="9" spans="1:8" s="1" customFormat="1" x14ac:dyDescent="0.25">
      <c r="A9" s="73" t="s">
        <v>149</v>
      </c>
      <c r="B9" s="74"/>
      <c r="C9" s="74"/>
      <c r="D9" s="74"/>
      <c r="E9" s="74"/>
      <c r="F9" s="74"/>
      <c r="G9" s="74"/>
      <c r="H9" s="74"/>
    </row>
    <row r="10" spans="1:8" s="1" customFormat="1" x14ac:dyDescent="0.25">
      <c r="A10" s="8"/>
      <c r="C10" s="2"/>
      <c r="D10" s="14"/>
      <c r="E10" s="14"/>
      <c r="F10" s="14"/>
      <c r="G10" s="3"/>
      <c r="H10" s="3"/>
    </row>
    <row r="11" spans="1:8" s="1" customFormat="1" ht="225.75" customHeight="1" x14ac:dyDescent="0.3">
      <c r="A11" s="8" t="s">
        <v>129</v>
      </c>
      <c r="B11" s="75" t="s">
        <v>130</v>
      </c>
      <c r="C11" s="76"/>
      <c r="D11" s="76"/>
      <c r="E11" s="76"/>
      <c r="F11" s="76"/>
      <c r="G11" s="76"/>
      <c r="H11" s="76"/>
    </row>
    <row r="12" spans="1:8" s="1" customFormat="1" ht="13.8" thickBot="1" x14ac:dyDescent="0.3">
      <c r="A12" s="9"/>
      <c r="C12" s="2"/>
      <c r="D12" s="14"/>
      <c r="E12" s="14"/>
      <c r="F12" s="14"/>
      <c r="G12" s="3"/>
      <c r="H12" s="3"/>
    </row>
    <row r="13" spans="1:8" s="4" customFormat="1" ht="33" customHeight="1" x14ac:dyDescent="0.25">
      <c r="A13" s="81" t="s">
        <v>0</v>
      </c>
      <c r="B13" s="83" t="s">
        <v>1</v>
      </c>
      <c r="C13" s="88" t="s">
        <v>3</v>
      </c>
      <c r="D13" s="90" t="s">
        <v>4</v>
      </c>
      <c r="E13" s="90"/>
      <c r="F13" s="90"/>
      <c r="G13" s="79" t="s">
        <v>5</v>
      </c>
      <c r="H13" s="77" t="s">
        <v>2</v>
      </c>
    </row>
    <row r="14" spans="1:8" s="5" customFormat="1" ht="13.8" thickBot="1" x14ac:dyDescent="0.3">
      <c r="A14" s="82"/>
      <c r="B14" s="84"/>
      <c r="C14" s="89"/>
      <c r="D14" s="45" t="s">
        <v>6</v>
      </c>
      <c r="E14" s="45" t="s">
        <v>7</v>
      </c>
      <c r="F14" s="45" t="s">
        <v>8</v>
      </c>
      <c r="G14" s="80"/>
      <c r="H14" s="78"/>
    </row>
    <row r="15" spans="1:8" s="6" customFormat="1" x14ac:dyDescent="0.25">
      <c r="A15" s="85" t="s">
        <v>9</v>
      </c>
      <c r="B15" s="86"/>
      <c r="C15" s="86"/>
      <c r="D15" s="86"/>
      <c r="E15" s="86"/>
      <c r="F15" s="86"/>
      <c r="G15" s="86"/>
      <c r="H15" s="87"/>
    </row>
    <row r="16" spans="1:8" x14ac:dyDescent="0.25">
      <c r="A16" s="68" t="s">
        <v>10</v>
      </c>
      <c r="B16" s="33" t="s">
        <v>12</v>
      </c>
      <c r="C16" s="41" t="s">
        <v>13</v>
      </c>
      <c r="D16" s="46">
        <v>0.19</v>
      </c>
      <c r="E16" s="46">
        <v>9.2200000000000006</v>
      </c>
      <c r="F16" s="46">
        <v>0.26</v>
      </c>
      <c r="G16" s="34">
        <v>84.9</v>
      </c>
      <c r="H16" s="35" t="s">
        <v>11</v>
      </c>
    </row>
    <row r="17" spans="1:8" x14ac:dyDescent="0.25">
      <c r="A17" s="68"/>
      <c r="B17" s="33" t="s">
        <v>131</v>
      </c>
      <c r="C17" s="41" t="s">
        <v>14</v>
      </c>
      <c r="D17" s="46">
        <v>9.08</v>
      </c>
      <c r="E17" s="46">
        <v>10.28</v>
      </c>
      <c r="F17" s="46">
        <v>54.8</v>
      </c>
      <c r="G17" s="34">
        <v>347.57</v>
      </c>
      <c r="H17" s="35" t="s">
        <v>134</v>
      </c>
    </row>
    <row r="18" spans="1:8" x14ac:dyDescent="0.25">
      <c r="A18" s="68"/>
      <c r="B18" s="33" t="s">
        <v>16</v>
      </c>
      <c r="C18" s="41" t="s">
        <v>17</v>
      </c>
      <c r="D18" s="46">
        <v>5.32</v>
      </c>
      <c r="E18" s="46">
        <v>5.24</v>
      </c>
      <c r="F18" s="46">
        <v>15.74</v>
      </c>
      <c r="G18" s="34">
        <v>130.5</v>
      </c>
      <c r="H18" s="35" t="s">
        <v>15</v>
      </c>
    </row>
    <row r="19" spans="1:8" x14ac:dyDescent="0.25">
      <c r="A19" s="68"/>
      <c r="B19" s="33" t="s">
        <v>19</v>
      </c>
      <c r="C19" s="41" t="s">
        <v>135</v>
      </c>
      <c r="D19" s="46">
        <v>7.11</v>
      </c>
      <c r="E19" s="46">
        <v>0.9</v>
      </c>
      <c r="F19" s="46">
        <v>43.47</v>
      </c>
      <c r="G19" s="34">
        <v>211.5</v>
      </c>
      <c r="H19" s="35" t="s">
        <v>18</v>
      </c>
    </row>
    <row r="20" spans="1:8" s="6" customFormat="1" x14ac:dyDescent="0.25">
      <c r="A20" s="68" t="s">
        <v>20</v>
      </c>
      <c r="B20" s="69"/>
      <c r="C20" s="42">
        <v>555</v>
      </c>
      <c r="D20" s="47">
        <v>21.7</v>
      </c>
      <c r="E20" s="47">
        <v>25.64</v>
      </c>
      <c r="F20" s="47">
        <v>114.27</v>
      </c>
      <c r="G20" s="36">
        <v>774.47</v>
      </c>
      <c r="H20" s="37"/>
    </row>
    <row r="21" spans="1:8" x14ac:dyDescent="0.25">
      <c r="A21" s="68" t="s">
        <v>21</v>
      </c>
      <c r="B21" s="33" t="s">
        <v>23</v>
      </c>
      <c r="C21" s="41" t="s">
        <v>24</v>
      </c>
      <c r="D21" s="46">
        <v>0.8</v>
      </c>
      <c r="E21" s="46">
        <v>0.1</v>
      </c>
      <c r="F21" s="46">
        <v>2.5</v>
      </c>
      <c r="G21" s="34">
        <v>14</v>
      </c>
      <c r="H21" s="35" t="s">
        <v>22</v>
      </c>
    </row>
    <row r="22" spans="1:8" x14ac:dyDescent="0.25">
      <c r="A22" s="68"/>
      <c r="B22" s="33" t="s">
        <v>26</v>
      </c>
      <c r="C22" s="41" t="s">
        <v>24</v>
      </c>
      <c r="D22" s="46">
        <v>18.52</v>
      </c>
      <c r="E22" s="46">
        <v>14.13</v>
      </c>
      <c r="F22" s="46">
        <v>16.850000000000001</v>
      </c>
      <c r="G22" s="34">
        <v>267.07</v>
      </c>
      <c r="H22" s="35" t="s">
        <v>25</v>
      </c>
    </row>
    <row r="23" spans="1:8" ht="26.4" x14ac:dyDescent="0.25">
      <c r="A23" s="68"/>
      <c r="B23" s="33" t="s">
        <v>28</v>
      </c>
      <c r="C23" s="41" t="s">
        <v>14</v>
      </c>
      <c r="D23" s="46">
        <v>13.12</v>
      </c>
      <c r="E23" s="46">
        <v>12.55</v>
      </c>
      <c r="F23" s="46">
        <v>18.399999999999999</v>
      </c>
      <c r="G23" s="34">
        <v>239.05</v>
      </c>
      <c r="H23" s="35" t="s">
        <v>27</v>
      </c>
    </row>
    <row r="24" spans="1:8" x14ac:dyDescent="0.25">
      <c r="A24" s="68"/>
      <c r="B24" s="33" t="s">
        <v>30</v>
      </c>
      <c r="C24" s="41" t="s">
        <v>31</v>
      </c>
      <c r="D24" s="46">
        <v>8.86</v>
      </c>
      <c r="E24" s="46">
        <v>4.66</v>
      </c>
      <c r="F24" s="46">
        <v>48.92</v>
      </c>
      <c r="G24" s="34">
        <v>260.68</v>
      </c>
      <c r="H24" s="35" t="s">
        <v>29</v>
      </c>
    </row>
    <row r="25" spans="1:8" x14ac:dyDescent="0.25">
      <c r="A25" s="68"/>
      <c r="B25" s="33" t="s">
        <v>33</v>
      </c>
      <c r="C25" s="41" t="s">
        <v>17</v>
      </c>
      <c r="D25" s="46">
        <v>0.06</v>
      </c>
      <c r="E25" s="46">
        <v>0</v>
      </c>
      <c r="F25" s="46">
        <v>9.8800000000000008</v>
      </c>
      <c r="G25" s="34">
        <v>37.659999999999997</v>
      </c>
      <c r="H25" s="35" t="s">
        <v>32</v>
      </c>
    </row>
    <row r="26" spans="1:8" x14ac:dyDescent="0.25">
      <c r="A26" s="68"/>
      <c r="B26" s="33" t="s">
        <v>19</v>
      </c>
      <c r="C26" s="41" t="s">
        <v>135</v>
      </c>
      <c r="D26" s="46">
        <v>7.11</v>
      </c>
      <c r="E26" s="46">
        <v>0.9</v>
      </c>
      <c r="F26" s="46">
        <v>43.47</v>
      </c>
      <c r="G26" s="34">
        <v>211.5</v>
      </c>
      <c r="H26" s="35" t="s">
        <v>18</v>
      </c>
    </row>
    <row r="27" spans="1:8" s="6" customFormat="1" x14ac:dyDescent="0.25">
      <c r="A27" s="68" t="s">
        <v>34</v>
      </c>
      <c r="B27" s="69"/>
      <c r="C27" s="42">
        <v>920</v>
      </c>
      <c r="D27" s="47">
        <v>48.47</v>
      </c>
      <c r="E27" s="47">
        <v>32.340000000000003</v>
      </c>
      <c r="F27" s="47">
        <v>140.01999999999998</v>
      </c>
      <c r="G27" s="36">
        <v>1029.96</v>
      </c>
      <c r="H27" s="37"/>
    </row>
    <row r="28" spans="1:8" s="6" customFormat="1" ht="13.8" thickBot="1" x14ac:dyDescent="0.3">
      <c r="A28" s="63" t="s">
        <v>35</v>
      </c>
      <c r="B28" s="64"/>
      <c r="C28" s="43">
        <v>1475</v>
      </c>
      <c r="D28" s="48">
        <v>70.17</v>
      </c>
      <c r="E28" s="48">
        <v>57.98</v>
      </c>
      <c r="F28" s="48">
        <v>254.29</v>
      </c>
      <c r="G28" s="39">
        <v>1804.43</v>
      </c>
      <c r="H28" s="40"/>
    </row>
    <row r="29" spans="1:8" s="6" customFormat="1" x14ac:dyDescent="0.25">
      <c r="A29" s="65" t="s">
        <v>36</v>
      </c>
      <c r="B29" s="66"/>
      <c r="C29" s="66"/>
      <c r="D29" s="66"/>
      <c r="E29" s="66"/>
      <c r="F29" s="66"/>
      <c r="G29" s="66"/>
      <c r="H29" s="67"/>
    </row>
    <row r="30" spans="1:8" x14ac:dyDescent="0.25">
      <c r="A30" s="68" t="s">
        <v>10</v>
      </c>
      <c r="B30" s="33" t="s">
        <v>38</v>
      </c>
      <c r="C30" s="41" t="s">
        <v>14</v>
      </c>
      <c r="D30" s="46">
        <v>8.68</v>
      </c>
      <c r="E30" s="46">
        <v>11.73</v>
      </c>
      <c r="F30" s="46">
        <v>37.630000000000003</v>
      </c>
      <c r="G30" s="34">
        <v>290.27999999999997</v>
      </c>
      <c r="H30" s="35" t="s">
        <v>37</v>
      </c>
    </row>
    <row r="31" spans="1:8" x14ac:dyDescent="0.25">
      <c r="A31" s="68"/>
      <c r="B31" s="33" t="s">
        <v>40</v>
      </c>
      <c r="C31" s="41" t="s">
        <v>17</v>
      </c>
      <c r="D31" s="46">
        <v>0.16</v>
      </c>
      <c r="E31" s="46">
        <v>0</v>
      </c>
      <c r="F31" s="46">
        <v>7.02</v>
      </c>
      <c r="G31" s="34">
        <v>28.14</v>
      </c>
      <c r="H31" s="35" t="s">
        <v>39</v>
      </c>
    </row>
    <row r="32" spans="1:8" x14ac:dyDescent="0.25">
      <c r="A32" s="68"/>
      <c r="B32" s="33" t="s">
        <v>19</v>
      </c>
      <c r="C32" s="41" t="s">
        <v>135</v>
      </c>
      <c r="D32" s="46">
        <v>7.11</v>
      </c>
      <c r="E32" s="46">
        <v>0.9</v>
      </c>
      <c r="F32" s="46">
        <v>43.47</v>
      </c>
      <c r="G32" s="34">
        <v>211.5</v>
      </c>
      <c r="H32" s="35" t="s">
        <v>18</v>
      </c>
    </row>
    <row r="33" spans="1:8" x14ac:dyDescent="0.25">
      <c r="A33" s="68"/>
      <c r="B33" s="33" t="s">
        <v>42</v>
      </c>
      <c r="C33" s="41" t="s">
        <v>43</v>
      </c>
      <c r="D33" s="46">
        <v>1.48</v>
      </c>
      <c r="E33" s="46">
        <v>1.88</v>
      </c>
      <c r="F33" s="46">
        <v>14.62</v>
      </c>
      <c r="G33" s="34">
        <v>81.400000000000006</v>
      </c>
      <c r="H33" s="35" t="s">
        <v>41</v>
      </c>
    </row>
    <row r="34" spans="1:8" s="6" customFormat="1" x14ac:dyDescent="0.25">
      <c r="A34" s="68" t="s">
        <v>20</v>
      </c>
      <c r="B34" s="69"/>
      <c r="C34" s="42">
        <v>560</v>
      </c>
      <c r="D34" s="47">
        <v>17.43</v>
      </c>
      <c r="E34" s="47">
        <v>14.510000000000002</v>
      </c>
      <c r="F34" s="47">
        <v>102.74000000000001</v>
      </c>
      <c r="G34" s="36">
        <v>611.31999999999994</v>
      </c>
      <c r="H34" s="37"/>
    </row>
    <row r="35" spans="1:8" x14ac:dyDescent="0.25">
      <c r="A35" s="68" t="s">
        <v>21</v>
      </c>
      <c r="B35" s="33" t="s">
        <v>45</v>
      </c>
      <c r="C35" s="41" t="s">
        <v>24</v>
      </c>
      <c r="D35" s="46">
        <v>1.27</v>
      </c>
      <c r="E35" s="46">
        <v>5.12</v>
      </c>
      <c r="F35" s="46">
        <v>9.9600000000000009</v>
      </c>
      <c r="G35" s="34">
        <v>92.07</v>
      </c>
      <c r="H35" s="35" t="s">
        <v>44</v>
      </c>
    </row>
    <row r="36" spans="1:8" x14ac:dyDescent="0.25">
      <c r="A36" s="68"/>
      <c r="B36" s="33" t="s">
        <v>47</v>
      </c>
      <c r="C36" s="41" t="s">
        <v>14</v>
      </c>
      <c r="D36" s="46">
        <v>2.62</v>
      </c>
      <c r="E36" s="46">
        <v>4.47</v>
      </c>
      <c r="F36" s="46">
        <v>17.399999999999999</v>
      </c>
      <c r="G36" s="34">
        <v>121.2</v>
      </c>
      <c r="H36" s="35" t="s">
        <v>46</v>
      </c>
    </row>
    <row r="37" spans="1:8" x14ac:dyDescent="0.25">
      <c r="A37" s="68"/>
      <c r="B37" s="33" t="s">
        <v>49</v>
      </c>
      <c r="C37" s="41" t="s">
        <v>24</v>
      </c>
      <c r="D37" s="46">
        <v>15.17</v>
      </c>
      <c r="E37" s="46">
        <v>16.7</v>
      </c>
      <c r="F37" s="46">
        <v>2.85</v>
      </c>
      <c r="G37" s="34">
        <v>222.15</v>
      </c>
      <c r="H37" s="35" t="s">
        <v>48</v>
      </c>
    </row>
    <row r="38" spans="1:8" x14ac:dyDescent="0.25">
      <c r="A38" s="68"/>
      <c r="B38" s="33" t="s">
        <v>51</v>
      </c>
      <c r="C38" s="41" t="s">
        <v>31</v>
      </c>
      <c r="D38" s="46">
        <v>6.86</v>
      </c>
      <c r="E38" s="46">
        <v>5.13</v>
      </c>
      <c r="F38" s="46">
        <v>41.76</v>
      </c>
      <c r="G38" s="34">
        <v>240.35</v>
      </c>
      <c r="H38" s="35" t="s">
        <v>50</v>
      </c>
    </row>
    <row r="39" spans="1:8" x14ac:dyDescent="0.25">
      <c r="A39" s="68"/>
      <c r="B39" s="33" t="s">
        <v>53</v>
      </c>
      <c r="C39" s="41" t="s">
        <v>17</v>
      </c>
      <c r="D39" s="46">
        <v>1.92</v>
      </c>
      <c r="E39" s="46">
        <v>0.12</v>
      </c>
      <c r="F39" s="46">
        <v>25.86</v>
      </c>
      <c r="G39" s="34">
        <v>112.36</v>
      </c>
      <c r="H39" s="35" t="s">
        <v>52</v>
      </c>
    </row>
    <row r="40" spans="1:8" x14ac:dyDescent="0.25">
      <c r="A40" s="68"/>
      <c r="B40" s="33" t="s">
        <v>19</v>
      </c>
      <c r="C40" s="41" t="s">
        <v>135</v>
      </c>
      <c r="D40" s="46">
        <v>7.11</v>
      </c>
      <c r="E40" s="46">
        <v>0.9</v>
      </c>
      <c r="F40" s="46">
        <v>43.47</v>
      </c>
      <c r="G40" s="34">
        <v>211.5</v>
      </c>
      <c r="H40" s="35" t="s">
        <v>18</v>
      </c>
    </row>
    <row r="41" spans="1:8" s="6" customFormat="1" x14ac:dyDescent="0.25">
      <c r="A41" s="68" t="s">
        <v>34</v>
      </c>
      <c r="B41" s="69"/>
      <c r="C41" s="42">
        <v>920</v>
      </c>
      <c r="D41" s="47">
        <v>34.949999999999996</v>
      </c>
      <c r="E41" s="47">
        <v>32.44</v>
      </c>
      <c r="F41" s="47">
        <v>141.30000000000001</v>
      </c>
      <c r="G41" s="36">
        <v>999.63</v>
      </c>
      <c r="H41" s="37"/>
    </row>
    <row r="42" spans="1:8" s="6" customFormat="1" ht="13.8" thickBot="1" x14ac:dyDescent="0.3">
      <c r="A42" s="63" t="s">
        <v>35</v>
      </c>
      <c r="B42" s="64"/>
      <c r="C42" s="43">
        <v>1480</v>
      </c>
      <c r="D42" s="48">
        <v>52.38</v>
      </c>
      <c r="E42" s="48">
        <v>46.949999999999996</v>
      </c>
      <c r="F42" s="48">
        <v>244.04</v>
      </c>
      <c r="G42" s="39">
        <v>1610.9499999999998</v>
      </c>
      <c r="H42" s="40"/>
    </row>
    <row r="43" spans="1:8" s="6" customFormat="1" x14ac:dyDescent="0.25">
      <c r="A43" s="65" t="s">
        <v>54</v>
      </c>
      <c r="B43" s="66"/>
      <c r="C43" s="66"/>
      <c r="D43" s="66"/>
      <c r="E43" s="66"/>
      <c r="F43" s="66"/>
      <c r="G43" s="66"/>
      <c r="H43" s="67"/>
    </row>
    <row r="44" spans="1:8" x14ac:dyDescent="0.25">
      <c r="A44" s="68" t="s">
        <v>10</v>
      </c>
      <c r="B44" s="33" t="s">
        <v>56</v>
      </c>
      <c r="C44" s="41" t="s">
        <v>14</v>
      </c>
      <c r="D44" s="46">
        <v>7.9</v>
      </c>
      <c r="E44" s="46">
        <v>9.73</v>
      </c>
      <c r="F44" s="46">
        <v>41.02</v>
      </c>
      <c r="G44" s="34">
        <v>282.95</v>
      </c>
      <c r="H44" s="35" t="s">
        <v>55</v>
      </c>
    </row>
    <row r="45" spans="1:8" x14ac:dyDescent="0.25">
      <c r="A45" s="68"/>
      <c r="B45" s="33" t="s">
        <v>58</v>
      </c>
      <c r="C45" s="41" t="s">
        <v>17</v>
      </c>
      <c r="D45" s="46">
        <v>1.86</v>
      </c>
      <c r="E45" s="46">
        <v>1.6</v>
      </c>
      <c r="F45" s="46">
        <v>9.42</v>
      </c>
      <c r="G45" s="34">
        <v>59.96</v>
      </c>
      <c r="H45" s="35" t="s">
        <v>57</v>
      </c>
    </row>
    <row r="46" spans="1:8" x14ac:dyDescent="0.25">
      <c r="A46" s="68"/>
      <c r="B46" s="33" t="s">
        <v>19</v>
      </c>
      <c r="C46" s="41" t="s">
        <v>135</v>
      </c>
      <c r="D46" s="46">
        <v>7.11</v>
      </c>
      <c r="E46" s="46">
        <v>0.9</v>
      </c>
      <c r="F46" s="46">
        <v>43.47</v>
      </c>
      <c r="G46" s="34">
        <v>211.5</v>
      </c>
      <c r="H46" s="35" t="s">
        <v>18</v>
      </c>
    </row>
    <row r="47" spans="1:8" x14ac:dyDescent="0.25">
      <c r="A47" s="68"/>
      <c r="B47" s="33" t="s">
        <v>60</v>
      </c>
      <c r="C47" s="41" t="s">
        <v>24</v>
      </c>
      <c r="D47" s="46">
        <v>0.4</v>
      </c>
      <c r="E47" s="46">
        <v>0.4</v>
      </c>
      <c r="F47" s="46">
        <v>9.8000000000000007</v>
      </c>
      <c r="G47" s="34">
        <v>47</v>
      </c>
      <c r="H47" s="35" t="s">
        <v>59</v>
      </c>
    </row>
    <row r="48" spans="1:8" s="6" customFormat="1" x14ac:dyDescent="0.25">
      <c r="A48" s="68" t="s">
        <v>20</v>
      </c>
      <c r="B48" s="69"/>
      <c r="C48" s="42">
        <v>640</v>
      </c>
      <c r="D48" s="47">
        <v>17.27</v>
      </c>
      <c r="E48" s="47">
        <v>12.63</v>
      </c>
      <c r="F48" s="47">
        <v>103.71</v>
      </c>
      <c r="G48" s="36">
        <v>601.41</v>
      </c>
      <c r="H48" s="37"/>
    </row>
    <row r="49" spans="1:8" x14ac:dyDescent="0.25">
      <c r="A49" s="68" t="s">
        <v>21</v>
      </c>
      <c r="B49" s="33" t="s">
        <v>23</v>
      </c>
      <c r="C49" s="41" t="s">
        <v>24</v>
      </c>
      <c r="D49" s="46">
        <v>0.8</v>
      </c>
      <c r="E49" s="46">
        <v>0.1</v>
      </c>
      <c r="F49" s="46">
        <v>2.5</v>
      </c>
      <c r="G49" s="34">
        <v>14</v>
      </c>
      <c r="H49" s="35" t="s">
        <v>22</v>
      </c>
    </row>
    <row r="50" spans="1:8" x14ac:dyDescent="0.25">
      <c r="A50" s="68"/>
      <c r="B50" s="33" t="s">
        <v>62</v>
      </c>
      <c r="C50" s="41" t="s">
        <v>14</v>
      </c>
      <c r="D50" s="46">
        <v>2.52</v>
      </c>
      <c r="E50" s="46">
        <v>6.27</v>
      </c>
      <c r="F50" s="46">
        <v>14.08</v>
      </c>
      <c r="G50" s="34">
        <v>123.6</v>
      </c>
      <c r="H50" s="35" t="s">
        <v>61</v>
      </c>
    </row>
    <row r="51" spans="1:8" x14ac:dyDescent="0.25">
      <c r="A51" s="68"/>
      <c r="B51" s="33" t="s">
        <v>64</v>
      </c>
      <c r="C51" s="41" t="s">
        <v>14</v>
      </c>
      <c r="D51" s="46">
        <v>19.2</v>
      </c>
      <c r="E51" s="46">
        <v>22.15</v>
      </c>
      <c r="F51" s="46">
        <v>27.05</v>
      </c>
      <c r="G51" s="34">
        <v>384.45</v>
      </c>
      <c r="H51" s="35" t="s">
        <v>63</v>
      </c>
    </row>
    <row r="52" spans="1:8" ht="26.4" x14ac:dyDescent="0.25">
      <c r="A52" s="68"/>
      <c r="B52" s="33" t="s">
        <v>66</v>
      </c>
      <c r="C52" s="41" t="s">
        <v>17</v>
      </c>
      <c r="D52" s="46">
        <v>0.1</v>
      </c>
      <c r="E52" s="46">
        <v>0</v>
      </c>
      <c r="F52" s="46">
        <v>16.8</v>
      </c>
      <c r="G52" s="34">
        <v>66.36</v>
      </c>
      <c r="H52" s="35" t="s">
        <v>65</v>
      </c>
    </row>
    <row r="53" spans="1:8" x14ac:dyDescent="0.25">
      <c r="A53" s="68"/>
      <c r="B53" s="33" t="s">
        <v>19</v>
      </c>
      <c r="C53" s="41" t="s">
        <v>135</v>
      </c>
      <c r="D53" s="46">
        <v>7.11</v>
      </c>
      <c r="E53" s="46">
        <v>0.9</v>
      </c>
      <c r="F53" s="46">
        <v>43.47</v>
      </c>
      <c r="G53" s="34">
        <v>211.5</v>
      </c>
      <c r="H53" s="35" t="s">
        <v>18</v>
      </c>
    </row>
    <row r="54" spans="1:8" s="6" customFormat="1" x14ac:dyDescent="0.25">
      <c r="A54" s="68" t="s">
        <v>34</v>
      </c>
      <c r="B54" s="69"/>
      <c r="C54" s="42">
        <v>890</v>
      </c>
      <c r="D54" s="47">
        <v>29.73</v>
      </c>
      <c r="E54" s="47">
        <v>29.419999999999995</v>
      </c>
      <c r="F54" s="47">
        <v>103.89999999999999</v>
      </c>
      <c r="G54" s="36">
        <v>799.91</v>
      </c>
      <c r="H54" s="37"/>
    </row>
    <row r="55" spans="1:8" s="6" customFormat="1" ht="13.8" thickBot="1" x14ac:dyDescent="0.3">
      <c r="A55" s="63" t="s">
        <v>35</v>
      </c>
      <c r="B55" s="64"/>
      <c r="C55" s="43">
        <v>1530</v>
      </c>
      <c r="D55" s="48">
        <v>47</v>
      </c>
      <c r="E55" s="48">
        <v>42.05</v>
      </c>
      <c r="F55" s="48">
        <v>207.61</v>
      </c>
      <c r="G55" s="39">
        <v>1401.32</v>
      </c>
      <c r="H55" s="40"/>
    </row>
    <row r="56" spans="1:8" s="6" customFormat="1" x14ac:dyDescent="0.25">
      <c r="A56" s="65" t="s">
        <v>67</v>
      </c>
      <c r="B56" s="66"/>
      <c r="C56" s="66"/>
      <c r="D56" s="66"/>
      <c r="E56" s="66"/>
      <c r="F56" s="66"/>
      <c r="G56" s="66"/>
      <c r="H56" s="67"/>
    </row>
    <row r="57" spans="1:8" x14ac:dyDescent="0.25">
      <c r="A57" s="68" t="s">
        <v>10</v>
      </c>
      <c r="B57" s="33" t="s">
        <v>69</v>
      </c>
      <c r="C57" s="41" t="s">
        <v>43</v>
      </c>
      <c r="D57" s="46">
        <v>4.6399999999999997</v>
      </c>
      <c r="E57" s="46">
        <v>5.9</v>
      </c>
      <c r="F57" s="46">
        <v>0</v>
      </c>
      <c r="G57" s="34">
        <v>72.8</v>
      </c>
      <c r="H57" s="35" t="s">
        <v>68</v>
      </c>
    </row>
    <row r="58" spans="1:8" x14ac:dyDescent="0.25">
      <c r="A58" s="68"/>
      <c r="B58" s="33" t="s">
        <v>71</v>
      </c>
      <c r="C58" s="41" t="s">
        <v>14</v>
      </c>
      <c r="D58" s="46">
        <v>9.5</v>
      </c>
      <c r="E58" s="46">
        <v>10.8</v>
      </c>
      <c r="F58" s="46">
        <v>46.8</v>
      </c>
      <c r="G58" s="34">
        <v>322.14999999999998</v>
      </c>
      <c r="H58" s="35" t="s">
        <v>70</v>
      </c>
    </row>
    <row r="59" spans="1:8" x14ac:dyDescent="0.25">
      <c r="A59" s="68"/>
      <c r="B59" s="33" t="s">
        <v>73</v>
      </c>
      <c r="C59" s="41" t="s">
        <v>17</v>
      </c>
      <c r="D59" s="46">
        <v>0.42</v>
      </c>
      <c r="E59" s="46">
        <v>0</v>
      </c>
      <c r="F59" s="46">
        <v>7.26</v>
      </c>
      <c r="G59" s="34">
        <v>32.119999999999997</v>
      </c>
      <c r="H59" s="35" t="s">
        <v>72</v>
      </c>
    </row>
    <row r="60" spans="1:8" x14ac:dyDescent="0.25">
      <c r="A60" s="68"/>
      <c r="B60" s="33" t="s">
        <v>19</v>
      </c>
      <c r="C60" s="41" t="s">
        <v>135</v>
      </c>
      <c r="D60" s="46">
        <v>7.11</v>
      </c>
      <c r="E60" s="46">
        <v>0.9</v>
      </c>
      <c r="F60" s="46">
        <v>43.47</v>
      </c>
      <c r="G60" s="34">
        <v>211.5</v>
      </c>
      <c r="H60" s="35" t="s">
        <v>18</v>
      </c>
    </row>
    <row r="61" spans="1:8" s="6" customFormat="1" x14ac:dyDescent="0.25">
      <c r="A61" s="68" t="s">
        <v>20</v>
      </c>
      <c r="B61" s="69"/>
      <c r="C61" s="42">
        <v>560</v>
      </c>
      <c r="D61" s="47">
        <v>21.67</v>
      </c>
      <c r="E61" s="47">
        <v>17.600000000000001</v>
      </c>
      <c r="F61" s="47">
        <v>97.53</v>
      </c>
      <c r="G61" s="36">
        <v>638.56999999999994</v>
      </c>
      <c r="H61" s="37"/>
    </row>
    <row r="62" spans="1:8" x14ac:dyDescent="0.25">
      <c r="A62" s="68" t="s">
        <v>21</v>
      </c>
      <c r="B62" s="33" t="s">
        <v>75</v>
      </c>
      <c r="C62" s="41" t="s">
        <v>24</v>
      </c>
      <c r="D62" s="46">
        <v>1.42</v>
      </c>
      <c r="E62" s="46">
        <v>5.09</v>
      </c>
      <c r="F62" s="46">
        <v>8.36</v>
      </c>
      <c r="G62" s="34">
        <v>84.85</v>
      </c>
      <c r="H62" s="35" t="s">
        <v>74</v>
      </c>
    </row>
    <row r="63" spans="1:8" ht="26.4" x14ac:dyDescent="0.25">
      <c r="A63" s="68"/>
      <c r="B63" s="33" t="s">
        <v>77</v>
      </c>
      <c r="C63" s="41" t="s">
        <v>14</v>
      </c>
      <c r="D63" s="46">
        <v>2.0499999999999998</v>
      </c>
      <c r="E63" s="46">
        <v>6.2</v>
      </c>
      <c r="F63" s="46">
        <v>9.15</v>
      </c>
      <c r="G63" s="34">
        <v>101.55</v>
      </c>
      <c r="H63" s="35" t="s">
        <v>76</v>
      </c>
    </row>
    <row r="64" spans="1:8" x14ac:dyDescent="0.25">
      <c r="A64" s="68"/>
      <c r="B64" s="33" t="s">
        <v>79</v>
      </c>
      <c r="C64" s="41" t="s">
        <v>24</v>
      </c>
      <c r="D64" s="46">
        <v>8.8000000000000007</v>
      </c>
      <c r="E64" s="46">
        <v>5.52</v>
      </c>
      <c r="F64" s="46">
        <v>3.29</v>
      </c>
      <c r="G64" s="34">
        <v>97.56</v>
      </c>
      <c r="H64" s="35" t="s">
        <v>78</v>
      </c>
    </row>
    <row r="65" spans="1:8" x14ac:dyDescent="0.25">
      <c r="A65" s="68"/>
      <c r="B65" s="33" t="s">
        <v>81</v>
      </c>
      <c r="C65" s="41" t="s">
        <v>31</v>
      </c>
      <c r="D65" s="46">
        <v>8.26</v>
      </c>
      <c r="E65" s="46">
        <v>7.4</v>
      </c>
      <c r="F65" s="46">
        <v>48.92</v>
      </c>
      <c r="G65" s="34">
        <v>293.54000000000002</v>
      </c>
      <c r="H65" s="35" t="s">
        <v>80</v>
      </c>
    </row>
    <row r="66" spans="1:8" x14ac:dyDescent="0.25">
      <c r="A66" s="68"/>
      <c r="B66" s="33" t="s">
        <v>83</v>
      </c>
      <c r="C66" s="41" t="s">
        <v>17</v>
      </c>
      <c r="D66" s="46">
        <v>1</v>
      </c>
      <c r="E66" s="46">
        <v>0</v>
      </c>
      <c r="F66" s="46">
        <v>25.4</v>
      </c>
      <c r="G66" s="34">
        <v>105.56</v>
      </c>
      <c r="H66" s="35" t="s">
        <v>82</v>
      </c>
    </row>
    <row r="67" spans="1:8" x14ac:dyDescent="0.25">
      <c r="A67" s="68"/>
      <c r="B67" s="33" t="s">
        <v>19</v>
      </c>
      <c r="C67" s="41" t="s">
        <v>135</v>
      </c>
      <c r="D67" s="46">
        <v>7.11</v>
      </c>
      <c r="E67" s="46">
        <v>0.9</v>
      </c>
      <c r="F67" s="46">
        <v>43.47</v>
      </c>
      <c r="G67" s="34">
        <v>211.5</v>
      </c>
      <c r="H67" s="35" t="s">
        <v>18</v>
      </c>
    </row>
    <row r="68" spans="1:8" s="6" customFormat="1" x14ac:dyDescent="0.25">
      <c r="A68" s="68" t="s">
        <v>34</v>
      </c>
      <c r="B68" s="69"/>
      <c r="C68" s="42">
        <v>920</v>
      </c>
      <c r="D68" s="47">
        <v>28.64</v>
      </c>
      <c r="E68" s="47">
        <v>25.11</v>
      </c>
      <c r="F68" s="47">
        <v>138.59</v>
      </c>
      <c r="G68" s="36">
        <v>894.56</v>
      </c>
      <c r="H68" s="37"/>
    </row>
    <row r="69" spans="1:8" s="6" customFormat="1" ht="13.8" thickBot="1" x14ac:dyDescent="0.3">
      <c r="A69" s="63" t="s">
        <v>35</v>
      </c>
      <c r="B69" s="64"/>
      <c r="C69" s="43">
        <v>1480</v>
      </c>
      <c r="D69" s="48">
        <v>50.31</v>
      </c>
      <c r="E69" s="48">
        <v>42.709999999999994</v>
      </c>
      <c r="F69" s="48">
        <v>236.12</v>
      </c>
      <c r="G69" s="39">
        <v>1533.1299999999999</v>
      </c>
      <c r="H69" s="40"/>
    </row>
    <row r="70" spans="1:8" s="6" customFormat="1" x14ac:dyDescent="0.25">
      <c r="A70" s="65" t="s">
        <v>84</v>
      </c>
      <c r="B70" s="66"/>
      <c r="C70" s="66"/>
      <c r="D70" s="66"/>
      <c r="E70" s="66"/>
      <c r="F70" s="66"/>
      <c r="G70" s="66"/>
      <c r="H70" s="67"/>
    </row>
    <row r="71" spans="1:8" x14ac:dyDescent="0.25">
      <c r="A71" s="68" t="s">
        <v>10</v>
      </c>
      <c r="B71" s="33" t="s">
        <v>12</v>
      </c>
      <c r="C71" s="41" t="s">
        <v>13</v>
      </c>
      <c r="D71" s="46">
        <v>0.19</v>
      </c>
      <c r="E71" s="46">
        <v>9.2200000000000006</v>
      </c>
      <c r="F71" s="46">
        <v>0.26</v>
      </c>
      <c r="G71" s="34">
        <v>84.9</v>
      </c>
      <c r="H71" s="35" t="s">
        <v>11</v>
      </c>
    </row>
    <row r="72" spans="1:8" x14ac:dyDescent="0.25">
      <c r="A72" s="68"/>
      <c r="B72" s="33" t="s">
        <v>86</v>
      </c>
      <c r="C72" s="41" t="s">
        <v>14</v>
      </c>
      <c r="D72" s="46">
        <v>8.0299999999999994</v>
      </c>
      <c r="E72" s="46">
        <v>9.75</v>
      </c>
      <c r="F72" s="46">
        <v>35.9</v>
      </c>
      <c r="G72" s="34">
        <v>263.25</v>
      </c>
      <c r="H72" s="35" t="s">
        <v>85</v>
      </c>
    </row>
    <row r="73" spans="1:8" x14ac:dyDescent="0.25">
      <c r="A73" s="68"/>
      <c r="B73" s="33" t="s">
        <v>40</v>
      </c>
      <c r="C73" s="41" t="s">
        <v>17</v>
      </c>
      <c r="D73" s="46">
        <v>0.16</v>
      </c>
      <c r="E73" s="46">
        <v>0</v>
      </c>
      <c r="F73" s="46">
        <v>7.02</v>
      </c>
      <c r="G73" s="34">
        <v>28.14</v>
      </c>
      <c r="H73" s="35" t="s">
        <v>39</v>
      </c>
    </row>
    <row r="74" spans="1:8" x14ac:dyDescent="0.25">
      <c r="A74" s="68"/>
      <c r="B74" s="33" t="s">
        <v>19</v>
      </c>
      <c r="C74" s="41" t="s">
        <v>135</v>
      </c>
      <c r="D74" s="46">
        <v>7.11</v>
      </c>
      <c r="E74" s="46">
        <v>0.9</v>
      </c>
      <c r="F74" s="46">
        <v>43.47</v>
      </c>
      <c r="G74" s="34">
        <v>211.5</v>
      </c>
      <c r="H74" s="35" t="s">
        <v>18</v>
      </c>
    </row>
    <row r="75" spans="1:8" s="6" customFormat="1" x14ac:dyDescent="0.25">
      <c r="A75" s="68" t="s">
        <v>20</v>
      </c>
      <c r="B75" s="69"/>
      <c r="C75" s="42">
        <v>555</v>
      </c>
      <c r="D75" s="47">
        <v>15.489999999999998</v>
      </c>
      <c r="E75" s="47">
        <v>19.869999999999997</v>
      </c>
      <c r="F75" s="47">
        <v>86.649999999999991</v>
      </c>
      <c r="G75" s="36">
        <v>587.79</v>
      </c>
      <c r="H75" s="37"/>
    </row>
    <row r="76" spans="1:8" x14ac:dyDescent="0.25">
      <c r="A76" s="68" t="s">
        <v>21</v>
      </c>
      <c r="B76" s="33" t="s">
        <v>23</v>
      </c>
      <c r="C76" s="41" t="s">
        <v>24</v>
      </c>
      <c r="D76" s="46">
        <v>0.8</v>
      </c>
      <c r="E76" s="46">
        <v>0.1</v>
      </c>
      <c r="F76" s="46">
        <v>2.5</v>
      </c>
      <c r="G76" s="34">
        <v>14</v>
      </c>
      <c r="H76" s="35" t="s">
        <v>22</v>
      </c>
    </row>
    <row r="77" spans="1:8" x14ac:dyDescent="0.25">
      <c r="A77" s="68"/>
      <c r="B77" s="33" t="s">
        <v>88</v>
      </c>
      <c r="C77" s="41" t="s">
        <v>14</v>
      </c>
      <c r="D77" s="46">
        <v>3.55</v>
      </c>
      <c r="E77" s="46">
        <v>12.73</v>
      </c>
      <c r="F77" s="46">
        <v>20.9</v>
      </c>
      <c r="G77" s="34">
        <v>212.12</v>
      </c>
      <c r="H77" s="35" t="s">
        <v>87</v>
      </c>
    </row>
    <row r="78" spans="1:8" ht="26.4" x14ac:dyDescent="0.25">
      <c r="A78" s="68"/>
      <c r="B78" s="33" t="s">
        <v>132</v>
      </c>
      <c r="C78" s="41" t="s">
        <v>24</v>
      </c>
      <c r="D78" s="46">
        <v>16.63</v>
      </c>
      <c r="E78" s="46">
        <v>18.22</v>
      </c>
      <c r="F78" s="46">
        <v>16.420000000000002</v>
      </c>
      <c r="G78" s="34">
        <v>294.97000000000003</v>
      </c>
      <c r="H78" s="35" t="s">
        <v>133</v>
      </c>
    </row>
    <row r="79" spans="1:8" x14ac:dyDescent="0.25">
      <c r="A79" s="68"/>
      <c r="B79" s="33" t="s">
        <v>90</v>
      </c>
      <c r="C79" s="41" t="s">
        <v>31</v>
      </c>
      <c r="D79" s="46">
        <v>3.85</v>
      </c>
      <c r="E79" s="46">
        <v>5.33</v>
      </c>
      <c r="F79" s="46">
        <v>25.72</v>
      </c>
      <c r="G79" s="34">
        <v>166.9</v>
      </c>
      <c r="H79" s="35" t="s">
        <v>89</v>
      </c>
    </row>
    <row r="80" spans="1:8" x14ac:dyDescent="0.25">
      <c r="A80" s="68"/>
      <c r="B80" s="33" t="s">
        <v>92</v>
      </c>
      <c r="C80" s="41" t="s">
        <v>17</v>
      </c>
      <c r="D80" s="46">
        <v>0.8</v>
      </c>
      <c r="E80" s="46">
        <v>0</v>
      </c>
      <c r="F80" s="46">
        <v>18.98</v>
      </c>
      <c r="G80" s="34">
        <v>77.739999999999995</v>
      </c>
      <c r="H80" s="35" t="s">
        <v>91</v>
      </c>
    </row>
    <row r="81" spans="1:8" x14ac:dyDescent="0.25">
      <c r="A81" s="68"/>
      <c r="B81" s="33" t="s">
        <v>19</v>
      </c>
      <c r="C81" s="41" t="s">
        <v>135</v>
      </c>
      <c r="D81" s="46">
        <v>7.11</v>
      </c>
      <c r="E81" s="46">
        <v>0.9</v>
      </c>
      <c r="F81" s="46">
        <v>43.47</v>
      </c>
      <c r="G81" s="34">
        <v>211.5</v>
      </c>
      <c r="H81" s="35" t="s">
        <v>18</v>
      </c>
    </row>
    <row r="82" spans="1:8" s="6" customFormat="1" x14ac:dyDescent="0.25">
      <c r="A82" s="68" t="s">
        <v>34</v>
      </c>
      <c r="B82" s="69"/>
      <c r="C82" s="42">
        <v>920</v>
      </c>
      <c r="D82" s="47">
        <v>32.74</v>
      </c>
      <c r="E82" s="47">
        <v>37.279999999999994</v>
      </c>
      <c r="F82" s="47">
        <v>127.99</v>
      </c>
      <c r="G82" s="36">
        <v>977.23</v>
      </c>
      <c r="H82" s="37"/>
    </row>
    <row r="83" spans="1:8" s="6" customFormat="1" ht="13.8" thickBot="1" x14ac:dyDescent="0.3">
      <c r="A83" s="63" t="s">
        <v>35</v>
      </c>
      <c r="B83" s="64"/>
      <c r="C83" s="43">
        <v>1475</v>
      </c>
      <c r="D83" s="48">
        <v>48.23</v>
      </c>
      <c r="E83" s="48">
        <v>57.15</v>
      </c>
      <c r="F83" s="48">
        <v>214.64</v>
      </c>
      <c r="G83" s="39">
        <v>1565.0200000000002</v>
      </c>
      <c r="H83" s="40"/>
    </row>
    <row r="84" spans="1:8" s="6" customFormat="1" x14ac:dyDescent="0.25">
      <c r="A84" s="65" t="s">
        <v>93</v>
      </c>
      <c r="B84" s="66"/>
      <c r="C84" s="66"/>
      <c r="D84" s="66"/>
      <c r="E84" s="66"/>
      <c r="F84" s="66"/>
      <c r="G84" s="66"/>
      <c r="H84" s="67"/>
    </row>
    <row r="85" spans="1:8" x14ac:dyDescent="0.25">
      <c r="A85" s="68" t="s">
        <v>10</v>
      </c>
      <c r="B85" s="33" t="s">
        <v>69</v>
      </c>
      <c r="C85" s="41" t="s">
        <v>43</v>
      </c>
      <c r="D85" s="46">
        <v>4.6399999999999997</v>
      </c>
      <c r="E85" s="46">
        <v>5.9</v>
      </c>
      <c r="F85" s="46">
        <v>0</v>
      </c>
      <c r="G85" s="34">
        <v>72.8</v>
      </c>
      <c r="H85" s="35" t="s">
        <v>68</v>
      </c>
    </row>
    <row r="86" spans="1:8" x14ac:dyDescent="0.25">
      <c r="A86" s="68"/>
      <c r="B86" s="33" t="s">
        <v>95</v>
      </c>
      <c r="C86" s="41" t="s">
        <v>14</v>
      </c>
      <c r="D86" s="46">
        <v>6.63</v>
      </c>
      <c r="E86" s="46">
        <v>9.1999999999999993</v>
      </c>
      <c r="F86" s="46">
        <v>42.3</v>
      </c>
      <c r="G86" s="34">
        <v>278.27</v>
      </c>
      <c r="H86" s="35" t="s">
        <v>94</v>
      </c>
    </row>
    <row r="87" spans="1:8" x14ac:dyDescent="0.25">
      <c r="A87" s="68"/>
      <c r="B87" s="33" t="s">
        <v>97</v>
      </c>
      <c r="C87" s="41" t="s">
        <v>17</v>
      </c>
      <c r="D87" s="46">
        <v>6.48</v>
      </c>
      <c r="E87" s="46">
        <v>6.68</v>
      </c>
      <c r="F87" s="46">
        <v>16.32</v>
      </c>
      <c r="G87" s="34">
        <v>152.1</v>
      </c>
      <c r="H87" s="35" t="s">
        <v>96</v>
      </c>
    </row>
    <row r="88" spans="1:8" x14ac:dyDescent="0.25">
      <c r="A88" s="68"/>
      <c r="B88" s="33" t="s">
        <v>19</v>
      </c>
      <c r="C88" s="41" t="s">
        <v>135</v>
      </c>
      <c r="D88" s="46">
        <v>7.11</v>
      </c>
      <c r="E88" s="46">
        <v>0.9</v>
      </c>
      <c r="F88" s="46">
        <v>43.47</v>
      </c>
      <c r="G88" s="34">
        <v>211.5</v>
      </c>
      <c r="H88" s="35" t="s">
        <v>18</v>
      </c>
    </row>
    <row r="89" spans="1:8" s="6" customFormat="1" x14ac:dyDescent="0.25">
      <c r="A89" s="68" t="s">
        <v>20</v>
      </c>
      <c r="B89" s="69"/>
      <c r="C89" s="42">
        <v>560</v>
      </c>
      <c r="D89" s="47">
        <v>24.86</v>
      </c>
      <c r="E89" s="47">
        <v>22.68</v>
      </c>
      <c r="F89" s="47">
        <v>102.09</v>
      </c>
      <c r="G89" s="36">
        <v>714.67</v>
      </c>
      <c r="H89" s="37"/>
    </row>
    <row r="90" spans="1:8" x14ac:dyDescent="0.25">
      <c r="A90" s="68" t="s">
        <v>21</v>
      </c>
      <c r="B90" s="33" t="s">
        <v>23</v>
      </c>
      <c r="C90" s="41" t="s">
        <v>24</v>
      </c>
      <c r="D90" s="46">
        <v>0.8</v>
      </c>
      <c r="E90" s="46">
        <v>0.1</v>
      </c>
      <c r="F90" s="46">
        <v>2.5</v>
      </c>
      <c r="G90" s="34">
        <v>14</v>
      </c>
      <c r="H90" s="35" t="s">
        <v>22</v>
      </c>
    </row>
    <row r="91" spans="1:8" x14ac:dyDescent="0.25">
      <c r="A91" s="68"/>
      <c r="B91" s="33" t="s">
        <v>99</v>
      </c>
      <c r="C91" s="41" t="s">
        <v>14</v>
      </c>
      <c r="D91" s="46">
        <v>11.7</v>
      </c>
      <c r="E91" s="46">
        <v>14.5</v>
      </c>
      <c r="F91" s="46">
        <v>11.48</v>
      </c>
      <c r="G91" s="34">
        <v>224.2</v>
      </c>
      <c r="H91" s="35" t="s">
        <v>98</v>
      </c>
    </row>
    <row r="92" spans="1:8" x14ac:dyDescent="0.25">
      <c r="A92" s="68"/>
      <c r="B92" s="33" t="s">
        <v>148</v>
      </c>
      <c r="C92" s="41">
        <v>130</v>
      </c>
      <c r="D92" s="46">
        <v>10.26</v>
      </c>
      <c r="E92" s="46">
        <v>7.23</v>
      </c>
      <c r="F92" s="46">
        <v>11.67</v>
      </c>
      <c r="G92" s="34">
        <v>152.78</v>
      </c>
      <c r="H92" s="58">
        <v>618</v>
      </c>
    </row>
    <row r="93" spans="1:8" x14ac:dyDescent="0.25">
      <c r="A93" s="68"/>
      <c r="B93" s="33" t="s">
        <v>101</v>
      </c>
      <c r="C93" s="41" t="s">
        <v>31</v>
      </c>
      <c r="D93" s="46">
        <v>9.14</v>
      </c>
      <c r="E93" s="46">
        <v>6.25</v>
      </c>
      <c r="F93" s="46">
        <v>41</v>
      </c>
      <c r="G93" s="34">
        <v>257.39999999999998</v>
      </c>
      <c r="H93" s="35" t="s">
        <v>100</v>
      </c>
    </row>
    <row r="94" spans="1:8" x14ac:dyDescent="0.25">
      <c r="A94" s="68"/>
      <c r="B94" s="33" t="s">
        <v>53</v>
      </c>
      <c r="C94" s="41" t="s">
        <v>17</v>
      </c>
      <c r="D94" s="46">
        <v>1.92</v>
      </c>
      <c r="E94" s="46">
        <v>0.12</v>
      </c>
      <c r="F94" s="46">
        <v>25.86</v>
      </c>
      <c r="G94" s="34">
        <v>112.36</v>
      </c>
      <c r="H94" s="35" t="s">
        <v>52</v>
      </c>
    </row>
    <row r="95" spans="1:8" x14ac:dyDescent="0.25">
      <c r="A95" s="68"/>
      <c r="B95" s="33" t="s">
        <v>19</v>
      </c>
      <c r="C95" s="41" t="s">
        <v>135</v>
      </c>
      <c r="D95" s="46">
        <v>7.11</v>
      </c>
      <c r="E95" s="46">
        <v>0.9</v>
      </c>
      <c r="F95" s="46">
        <v>43.47</v>
      </c>
      <c r="G95" s="34">
        <v>211.5</v>
      </c>
      <c r="H95" s="35" t="s">
        <v>18</v>
      </c>
    </row>
    <row r="96" spans="1:8" s="6" customFormat="1" x14ac:dyDescent="0.25">
      <c r="A96" s="68" t="s">
        <v>34</v>
      </c>
      <c r="B96" s="69"/>
      <c r="C96" s="42">
        <f>C90+C91+C92+C93+C94+C95</f>
        <v>950</v>
      </c>
      <c r="D96" s="42">
        <f t="shared" ref="D96:G96" si="0">D90+D91+D92+D93+D94+D95</f>
        <v>40.93</v>
      </c>
      <c r="E96" s="42">
        <f t="shared" si="0"/>
        <v>29.099999999999998</v>
      </c>
      <c r="F96" s="42">
        <f t="shared" si="0"/>
        <v>135.98000000000002</v>
      </c>
      <c r="G96" s="59">
        <f t="shared" si="0"/>
        <v>972.24</v>
      </c>
      <c r="H96" s="37"/>
    </row>
    <row r="97" spans="1:8" s="6" customFormat="1" ht="13.8" thickBot="1" x14ac:dyDescent="0.3">
      <c r="A97" s="63" t="s">
        <v>35</v>
      </c>
      <c r="B97" s="64"/>
      <c r="C97" s="43">
        <f>C89+C96</f>
        <v>1510</v>
      </c>
      <c r="D97" s="43">
        <f t="shared" ref="D97:G97" si="1">D89+D96</f>
        <v>65.789999999999992</v>
      </c>
      <c r="E97" s="43">
        <f t="shared" si="1"/>
        <v>51.78</v>
      </c>
      <c r="F97" s="43">
        <f t="shared" si="1"/>
        <v>238.07000000000002</v>
      </c>
      <c r="G97" s="60">
        <f t="shared" si="1"/>
        <v>1686.9099999999999</v>
      </c>
      <c r="H97" s="40"/>
    </row>
    <row r="98" spans="1:8" s="6" customFormat="1" x14ac:dyDescent="0.25">
      <c r="A98" s="65" t="s">
        <v>102</v>
      </c>
      <c r="B98" s="66"/>
      <c r="C98" s="66"/>
      <c r="D98" s="66"/>
      <c r="E98" s="66"/>
      <c r="F98" s="66"/>
      <c r="G98" s="66"/>
      <c r="H98" s="67"/>
    </row>
    <row r="99" spans="1:8" x14ac:dyDescent="0.25">
      <c r="A99" s="68" t="s">
        <v>10</v>
      </c>
      <c r="B99" s="33" t="s">
        <v>38</v>
      </c>
      <c r="C99" s="41" t="s">
        <v>14</v>
      </c>
      <c r="D99" s="46">
        <v>8.68</v>
      </c>
      <c r="E99" s="46">
        <v>11.73</v>
      </c>
      <c r="F99" s="46">
        <v>37.630000000000003</v>
      </c>
      <c r="G99" s="34">
        <v>290.27999999999997</v>
      </c>
      <c r="H99" s="35" t="s">
        <v>37</v>
      </c>
    </row>
    <row r="100" spans="1:8" x14ac:dyDescent="0.25">
      <c r="A100" s="68"/>
      <c r="B100" s="33" t="s">
        <v>40</v>
      </c>
      <c r="C100" s="41" t="s">
        <v>17</v>
      </c>
      <c r="D100" s="46">
        <v>0.16</v>
      </c>
      <c r="E100" s="46">
        <v>0</v>
      </c>
      <c r="F100" s="46">
        <v>7.02</v>
      </c>
      <c r="G100" s="34">
        <v>28.14</v>
      </c>
      <c r="H100" s="35" t="s">
        <v>39</v>
      </c>
    </row>
    <row r="101" spans="1:8" x14ac:dyDescent="0.25">
      <c r="A101" s="68"/>
      <c r="B101" s="33" t="s">
        <v>19</v>
      </c>
      <c r="C101" s="41" t="s">
        <v>135</v>
      </c>
      <c r="D101" s="46">
        <v>7.11</v>
      </c>
      <c r="E101" s="46">
        <v>0.9</v>
      </c>
      <c r="F101" s="46">
        <v>43.47</v>
      </c>
      <c r="G101" s="34">
        <v>211.5</v>
      </c>
      <c r="H101" s="35" t="s">
        <v>18</v>
      </c>
    </row>
    <row r="102" spans="1:8" x14ac:dyDescent="0.25">
      <c r="A102" s="68"/>
      <c r="B102" s="33" t="s">
        <v>42</v>
      </c>
      <c r="C102" s="41" t="s">
        <v>43</v>
      </c>
      <c r="D102" s="46">
        <v>1.48</v>
      </c>
      <c r="E102" s="46">
        <v>1.88</v>
      </c>
      <c r="F102" s="46">
        <v>14.62</v>
      </c>
      <c r="G102" s="34">
        <v>81.400000000000006</v>
      </c>
      <c r="H102" s="35" t="s">
        <v>41</v>
      </c>
    </row>
    <row r="103" spans="1:8" s="6" customFormat="1" x14ac:dyDescent="0.25">
      <c r="A103" s="68" t="s">
        <v>20</v>
      </c>
      <c r="B103" s="69"/>
      <c r="C103" s="42">
        <v>560</v>
      </c>
      <c r="D103" s="47">
        <v>17.43</v>
      </c>
      <c r="E103" s="47">
        <v>14.510000000000002</v>
      </c>
      <c r="F103" s="47">
        <v>102.74000000000001</v>
      </c>
      <c r="G103" s="36">
        <v>611.31999999999994</v>
      </c>
      <c r="H103" s="37"/>
    </row>
    <row r="104" spans="1:8" x14ac:dyDescent="0.25">
      <c r="A104" s="68" t="s">
        <v>21</v>
      </c>
      <c r="B104" s="33" t="s">
        <v>104</v>
      </c>
      <c r="C104" s="41" t="s">
        <v>24</v>
      </c>
      <c r="D104" s="46">
        <v>2.8</v>
      </c>
      <c r="E104" s="46">
        <v>0</v>
      </c>
      <c r="F104" s="46">
        <v>1.3</v>
      </c>
      <c r="G104" s="34">
        <v>16.100000000000001</v>
      </c>
      <c r="H104" s="35" t="s">
        <v>103</v>
      </c>
    </row>
    <row r="105" spans="1:8" x14ac:dyDescent="0.25">
      <c r="A105" s="68"/>
      <c r="B105" s="33" t="s">
        <v>106</v>
      </c>
      <c r="C105" s="41" t="s">
        <v>14</v>
      </c>
      <c r="D105" s="46">
        <v>14.62</v>
      </c>
      <c r="E105" s="46">
        <v>9.02</v>
      </c>
      <c r="F105" s="46">
        <v>23.62</v>
      </c>
      <c r="G105" s="34">
        <v>234.52</v>
      </c>
      <c r="H105" s="35" t="s">
        <v>105</v>
      </c>
    </row>
    <row r="106" spans="1:8" x14ac:dyDescent="0.25">
      <c r="A106" s="68"/>
      <c r="B106" s="33" t="s">
        <v>108</v>
      </c>
      <c r="C106" s="41" t="s">
        <v>14</v>
      </c>
      <c r="D106" s="46">
        <v>15.8</v>
      </c>
      <c r="E106" s="46">
        <v>31.5</v>
      </c>
      <c r="F106" s="46">
        <v>52.35</v>
      </c>
      <c r="G106" s="34">
        <v>556.58000000000004</v>
      </c>
      <c r="H106" s="35" t="s">
        <v>107</v>
      </c>
    </row>
    <row r="107" spans="1:8" x14ac:dyDescent="0.25">
      <c r="A107" s="68"/>
      <c r="B107" s="33" t="s">
        <v>33</v>
      </c>
      <c r="C107" s="41" t="s">
        <v>17</v>
      </c>
      <c r="D107" s="46">
        <v>0.06</v>
      </c>
      <c r="E107" s="46">
        <v>0</v>
      </c>
      <c r="F107" s="46">
        <v>9.8800000000000008</v>
      </c>
      <c r="G107" s="34">
        <v>37.659999999999997</v>
      </c>
      <c r="H107" s="35" t="s">
        <v>32</v>
      </c>
    </row>
    <row r="108" spans="1:8" x14ac:dyDescent="0.25">
      <c r="A108" s="68"/>
      <c r="B108" s="33" t="s">
        <v>19</v>
      </c>
      <c r="C108" s="41" t="s">
        <v>135</v>
      </c>
      <c r="D108" s="46">
        <v>7.11</v>
      </c>
      <c r="E108" s="46">
        <v>0.9</v>
      </c>
      <c r="F108" s="46">
        <v>43.47</v>
      </c>
      <c r="G108" s="34">
        <v>211.5</v>
      </c>
      <c r="H108" s="35" t="s">
        <v>18</v>
      </c>
    </row>
    <row r="109" spans="1:8" s="6" customFormat="1" x14ac:dyDescent="0.25">
      <c r="A109" s="68" t="s">
        <v>34</v>
      </c>
      <c r="B109" s="69"/>
      <c r="C109" s="42">
        <v>890</v>
      </c>
      <c r="D109" s="47">
        <v>40.39</v>
      </c>
      <c r="E109" s="47">
        <v>41.419999999999995</v>
      </c>
      <c r="F109" s="47">
        <v>130.62</v>
      </c>
      <c r="G109" s="36">
        <v>1056.3600000000001</v>
      </c>
      <c r="H109" s="37"/>
    </row>
    <row r="110" spans="1:8" s="6" customFormat="1" ht="13.8" thickBot="1" x14ac:dyDescent="0.3">
      <c r="A110" s="63" t="s">
        <v>35</v>
      </c>
      <c r="B110" s="64"/>
      <c r="C110" s="43">
        <v>1450</v>
      </c>
      <c r="D110" s="48">
        <v>57.820000000000007</v>
      </c>
      <c r="E110" s="48">
        <v>55.93</v>
      </c>
      <c r="F110" s="48">
        <v>233.36</v>
      </c>
      <c r="G110" s="39">
        <v>1667.68</v>
      </c>
      <c r="H110" s="40"/>
    </row>
    <row r="111" spans="1:8" s="6" customFormat="1" x14ac:dyDescent="0.25">
      <c r="A111" s="65" t="s">
        <v>109</v>
      </c>
      <c r="B111" s="66"/>
      <c r="C111" s="66"/>
      <c r="D111" s="66"/>
      <c r="E111" s="66"/>
      <c r="F111" s="66"/>
      <c r="G111" s="66"/>
      <c r="H111" s="67"/>
    </row>
    <row r="112" spans="1:8" x14ac:dyDescent="0.25">
      <c r="A112" s="68" t="s">
        <v>10</v>
      </c>
      <c r="B112" s="33" t="s">
        <v>60</v>
      </c>
      <c r="C112" s="41" t="s">
        <v>24</v>
      </c>
      <c r="D112" s="46">
        <v>0.4</v>
      </c>
      <c r="E112" s="46">
        <v>0.4</v>
      </c>
      <c r="F112" s="46">
        <v>9.8000000000000007</v>
      </c>
      <c r="G112" s="34">
        <v>47</v>
      </c>
      <c r="H112" s="35" t="s">
        <v>59</v>
      </c>
    </row>
    <row r="113" spans="1:8" x14ac:dyDescent="0.25">
      <c r="A113" s="68"/>
      <c r="B113" s="33" t="s">
        <v>110</v>
      </c>
      <c r="C113" s="41" t="s">
        <v>14</v>
      </c>
      <c r="D113" s="46">
        <v>10.4</v>
      </c>
      <c r="E113" s="46">
        <v>12.68</v>
      </c>
      <c r="F113" s="46">
        <v>43.27</v>
      </c>
      <c r="G113" s="34">
        <v>328.82</v>
      </c>
      <c r="H113" s="35" t="s">
        <v>70</v>
      </c>
    </row>
    <row r="114" spans="1:8" x14ac:dyDescent="0.25">
      <c r="A114" s="68"/>
      <c r="B114" s="33" t="s">
        <v>58</v>
      </c>
      <c r="C114" s="41" t="s">
        <v>17</v>
      </c>
      <c r="D114" s="46">
        <v>1.86</v>
      </c>
      <c r="E114" s="46">
        <v>1.6</v>
      </c>
      <c r="F114" s="46">
        <v>9.42</v>
      </c>
      <c r="G114" s="34">
        <v>59.96</v>
      </c>
      <c r="H114" s="35" t="s">
        <v>57</v>
      </c>
    </row>
    <row r="115" spans="1:8" x14ac:dyDescent="0.25">
      <c r="A115" s="68"/>
      <c r="B115" s="33" t="s">
        <v>19</v>
      </c>
      <c r="C115" s="41" t="s">
        <v>135</v>
      </c>
      <c r="D115" s="46">
        <v>7.11</v>
      </c>
      <c r="E115" s="46">
        <v>0.9</v>
      </c>
      <c r="F115" s="46">
        <v>43.47</v>
      </c>
      <c r="G115" s="34">
        <v>211.5</v>
      </c>
      <c r="H115" s="35" t="s">
        <v>18</v>
      </c>
    </row>
    <row r="116" spans="1:8" s="6" customFormat="1" x14ac:dyDescent="0.25">
      <c r="A116" s="68" t="s">
        <v>20</v>
      </c>
      <c r="B116" s="69"/>
      <c r="C116" s="42">
        <v>640</v>
      </c>
      <c r="D116" s="47">
        <v>19.77</v>
      </c>
      <c r="E116" s="47">
        <v>15.58</v>
      </c>
      <c r="F116" s="47">
        <v>105.96000000000001</v>
      </c>
      <c r="G116" s="36">
        <v>647.28</v>
      </c>
      <c r="H116" s="37"/>
    </row>
    <row r="117" spans="1:8" x14ac:dyDescent="0.25">
      <c r="A117" s="68" t="s">
        <v>21</v>
      </c>
      <c r="B117" s="33" t="s">
        <v>23</v>
      </c>
      <c r="C117" s="41" t="s">
        <v>24</v>
      </c>
      <c r="D117" s="46">
        <v>0.8</v>
      </c>
      <c r="E117" s="46">
        <v>0.1</v>
      </c>
      <c r="F117" s="46">
        <v>2.5</v>
      </c>
      <c r="G117" s="34">
        <v>14</v>
      </c>
      <c r="H117" s="35" t="s">
        <v>22</v>
      </c>
    </row>
    <row r="118" spans="1:8" ht="26.4" x14ac:dyDescent="0.25">
      <c r="A118" s="68"/>
      <c r="B118" s="33" t="s">
        <v>28</v>
      </c>
      <c r="C118" s="41" t="s">
        <v>14</v>
      </c>
      <c r="D118" s="46">
        <v>13.12</v>
      </c>
      <c r="E118" s="46">
        <v>12.55</v>
      </c>
      <c r="F118" s="46">
        <v>18.399999999999999</v>
      </c>
      <c r="G118" s="34">
        <v>239.05</v>
      </c>
      <c r="H118" s="35" t="s">
        <v>27</v>
      </c>
    </row>
    <row r="119" spans="1:8" x14ac:dyDescent="0.25">
      <c r="A119" s="68"/>
      <c r="B119" s="33" t="s">
        <v>112</v>
      </c>
      <c r="C119" s="41" t="s">
        <v>14</v>
      </c>
      <c r="D119" s="46">
        <v>14.3</v>
      </c>
      <c r="E119" s="46">
        <v>15.15</v>
      </c>
      <c r="F119" s="46">
        <v>11.75</v>
      </c>
      <c r="G119" s="34">
        <v>242.98</v>
      </c>
      <c r="H119" s="35" t="s">
        <v>111</v>
      </c>
    </row>
    <row r="120" spans="1:8" x14ac:dyDescent="0.25">
      <c r="A120" s="68"/>
      <c r="B120" s="33" t="s">
        <v>33</v>
      </c>
      <c r="C120" s="41" t="s">
        <v>17</v>
      </c>
      <c r="D120" s="46">
        <v>0.06</v>
      </c>
      <c r="E120" s="46">
        <v>0</v>
      </c>
      <c r="F120" s="46">
        <v>9.8800000000000008</v>
      </c>
      <c r="G120" s="34">
        <v>37.659999999999997</v>
      </c>
      <c r="H120" s="35" t="s">
        <v>32</v>
      </c>
    </row>
    <row r="121" spans="1:8" x14ac:dyDescent="0.25">
      <c r="A121" s="68"/>
      <c r="B121" s="33" t="s">
        <v>19</v>
      </c>
      <c r="C121" s="41" t="s">
        <v>135</v>
      </c>
      <c r="D121" s="46">
        <v>7.11</v>
      </c>
      <c r="E121" s="46">
        <v>0.9</v>
      </c>
      <c r="F121" s="46">
        <v>43.47</v>
      </c>
      <c r="G121" s="34">
        <v>211.5</v>
      </c>
      <c r="H121" s="35" t="s">
        <v>18</v>
      </c>
    </row>
    <row r="122" spans="1:8" s="6" customFormat="1" x14ac:dyDescent="0.25">
      <c r="A122" s="68" t="s">
        <v>34</v>
      </c>
      <c r="B122" s="69"/>
      <c r="C122" s="42">
        <v>890</v>
      </c>
      <c r="D122" s="47">
        <v>35.39</v>
      </c>
      <c r="E122" s="47">
        <v>28.7</v>
      </c>
      <c r="F122" s="47">
        <v>86</v>
      </c>
      <c r="G122" s="36">
        <v>745.18999999999994</v>
      </c>
      <c r="H122" s="37"/>
    </row>
    <row r="123" spans="1:8" s="6" customFormat="1" ht="13.8" thickBot="1" x14ac:dyDescent="0.3">
      <c r="A123" s="63" t="s">
        <v>35</v>
      </c>
      <c r="B123" s="64"/>
      <c r="C123" s="43">
        <v>1530</v>
      </c>
      <c r="D123" s="48">
        <v>55.16</v>
      </c>
      <c r="E123" s="48">
        <v>44.28</v>
      </c>
      <c r="F123" s="48">
        <v>191.96</v>
      </c>
      <c r="G123" s="39">
        <v>1392.47</v>
      </c>
      <c r="H123" s="40"/>
    </row>
    <row r="124" spans="1:8" s="6" customFormat="1" x14ac:dyDescent="0.25">
      <c r="A124" s="65" t="s">
        <v>113</v>
      </c>
      <c r="B124" s="66"/>
      <c r="C124" s="66"/>
      <c r="D124" s="66"/>
      <c r="E124" s="66"/>
      <c r="F124" s="66"/>
      <c r="G124" s="66"/>
      <c r="H124" s="67"/>
    </row>
    <row r="125" spans="1:8" x14ac:dyDescent="0.25">
      <c r="A125" s="68" t="s">
        <v>10</v>
      </c>
      <c r="B125" s="33" t="s">
        <v>12</v>
      </c>
      <c r="C125" s="41" t="s">
        <v>13</v>
      </c>
      <c r="D125" s="46">
        <v>0.19</v>
      </c>
      <c r="E125" s="46">
        <v>9.2200000000000006</v>
      </c>
      <c r="F125" s="46">
        <v>0.26</v>
      </c>
      <c r="G125" s="34">
        <v>84.9</v>
      </c>
      <c r="H125" s="35" t="s">
        <v>11</v>
      </c>
    </row>
    <row r="126" spans="1:8" x14ac:dyDescent="0.25">
      <c r="A126" s="68"/>
      <c r="B126" s="33" t="s">
        <v>56</v>
      </c>
      <c r="C126" s="41" t="s">
        <v>14</v>
      </c>
      <c r="D126" s="46">
        <v>7.9</v>
      </c>
      <c r="E126" s="46">
        <v>9.73</v>
      </c>
      <c r="F126" s="46">
        <v>41.02</v>
      </c>
      <c r="G126" s="34">
        <v>282.95</v>
      </c>
      <c r="H126" s="35" t="s">
        <v>55</v>
      </c>
    </row>
    <row r="127" spans="1:8" x14ac:dyDescent="0.25">
      <c r="A127" s="68"/>
      <c r="B127" s="33" t="s">
        <v>40</v>
      </c>
      <c r="C127" s="41" t="s">
        <v>17</v>
      </c>
      <c r="D127" s="46">
        <v>0.16</v>
      </c>
      <c r="E127" s="46">
        <v>0</v>
      </c>
      <c r="F127" s="46">
        <v>7.02</v>
      </c>
      <c r="G127" s="34">
        <v>28.14</v>
      </c>
      <c r="H127" s="35" t="s">
        <v>39</v>
      </c>
    </row>
    <row r="128" spans="1:8" x14ac:dyDescent="0.25">
      <c r="A128" s="68"/>
      <c r="B128" s="33" t="s">
        <v>19</v>
      </c>
      <c r="C128" s="41" t="s">
        <v>135</v>
      </c>
      <c r="D128" s="46">
        <v>7.11</v>
      </c>
      <c r="E128" s="46">
        <v>0.9</v>
      </c>
      <c r="F128" s="46">
        <v>43.47</v>
      </c>
      <c r="G128" s="34">
        <v>211.5</v>
      </c>
      <c r="H128" s="35" t="s">
        <v>18</v>
      </c>
    </row>
    <row r="129" spans="1:8" s="6" customFormat="1" x14ac:dyDescent="0.25">
      <c r="A129" s="68" t="s">
        <v>20</v>
      </c>
      <c r="B129" s="69"/>
      <c r="C129" s="42">
        <v>555</v>
      </c>
      <c r="D129" s="47">
        <v>15.36</v>
      </c>
      <c r="E129" s="47">
        <v>19.850000000000001</v>
      </c>
      <c r="F129" s="47">
        <v>91.77</v>
      </c>
      <c r="G129" s="36">
        <v>607.49</v>
      </c>
      <c r="H129" s="37"/>
    </row>
    <row r="130" spans="1:8" x14ac:dyDescent="0.25">
      <c r="A130" s="68" t="s">
        <v>21</v>
      </c>
      <c r="B130" s="33" t="s">
        <v>75</v>
      </c>
      <c r="C130" s="41" t="s">
        <v>24</v>
      </c>
      <c r="D130" s="46">
        <v>1.42</v>
      </c>
      <c r="E130" s="46">
        <v>5.09</v>
      </c>
      <c r="F130" s="46">
        <v>8.36</v>
      </c>
      <c r="G130" s="34">
        <v>84.85</v>
      </c>
      <c r="H130" s="35" t="s">
        <v>74</v>
      </c>
    </row>
    <row r="131" spans="1:8" x14ac:dyDescent="0.25">
      <c r="A131" s="68"/>
      <c r="B131" s="33" t="s">
        <v>115</v>
      </c>
      <c r="C131" s="41" t="s">
        <v>14</v>
      </c>
      <c r="D131" s="46">
        <v>3.75</v>
      </c>
      <c r="E131" s="46">
        <v>7.57</v>
      </c>
      <c r="F131" s="46">
        <v>15.33</v>
      </c>
      <c r="G131" s="34">
        <v>145.75</v>
      </c>
      <c r="H131" s="35" t="s">
        <v>114</v>
      </c>
    </row>
    <row r="132" spans="1:8" x14ac:dyDescent="0.25">
      <c r="A132" s="68"/>
      <c r="B132" s="33" t="s">
        <v>117</v>
      </c>
      <c r="C132" s="41" t="s">
        <v>24</v>
      </c>
      <c r="D132" s="46">
        <v>14.68</v>
      </c>
      <c r="E132" s="46">
        <v>20.89</v>
      </c>
      <c r="F132" s="46">
        <v>7.32</v>
      </c>
      <c r="G132" s="34">
        <v>277.81</v>
      </c>
      <c r="H132" s="35" t="s">
        <v>116</v>
      </c>
    </row>
    <row r="133" spans="1:8" x14ac:dyDescent="0.25">
      <c r="A133" s="68"/>
      <c r="B133" s="33" t="s">
        <v>101</v>
      </c>
      <c r="C133" s="41" t="s">
        <v>31</v>
      </c>
      <c r="D133" s="46">
        <v>9.14</v>
      </c>
      <c r="E133" s="46">
        <v>6.25</v>
      </c>
      <c r="F133" s="46">
        <v>41</v>
      </c>
      <c r="G133" s="34">
        <v>257.39999999999998</v>
      </c>
      <c r="H133" s="35" t="s">
        <v>100</v>
      </c>
    </row>
    <row r="134" spans="1:8" x14ac:dyDescent="0.25">
      <c r="A134" s="68"/>
      <c r="B134" s="33" t="s">
        <v>118</v>
      </c>
      <c r="C134" s="41" t="s">
        <v>17</v>
      </c>
      <c r="D134" s="46">
        <v>0.16</v>
      </c>
      <c r="E134" s="46">
        <v>0.16</v>
      </c>
      <c r="F134" s="46">
        <v>27.88</v>
      </c>
      <c r="G134" s="34">
        <v>109.76</v>
      </c>
      <c r="H134" s="35" t="s">
        <v>65</v>
      </c>
    </row>
    <row r="135" spans="1:8" x14ac:dyDescent="0.25">
      <c r="A135" s="68"/>
      <c r="B135" s="33" t="s">
        <v>19</v>
      </c>
      <c r="C135" s="41" t="s">
        <v>135</v>
      </c>
      <c r="D135" s="46">
        <v>7.11</v>
      </c>
      <c r="E135" s="46">
        <v>0.9</v>
      </c>
      <c r="F135" s="46">
        <v>43.47</v>
      </c>
      <c r="G135" s="34">
        <v>211.5</v>
      </c>
      <c r="H135" s="35" t="s">
        <v>18</v>
      </c>
    </row>
    <row r="136" spans="1:8" s="6" customFormat="1" x14ac:dyDescent="0.25">
      <c r="A136" s="68" t="s">
        <v>34</v>
      </c>
      <c r="B136" s="69"/>
      <c r="C136" s="42">
        <v>920</v>
      </c>
      <c r="D136" s="47">
        <v>36.260000000000005</v>
      </c>
      <c r="E136" s="47">
        <v>40.859999999999992</v>
      </c>
      <c r="F136" s="47">
        <v>143.35999999999999</v>
      </c>
      <c r="G136" s="36">
        <v>1087.07</v>
      </c>
      <c r="H136" s="37"/>
    </row>
    <row r="137" spans="1:8" s="6" customFormat="1" ht="13.8" thickBot="1" x14ac:dyDescent="0.3">
      <c r="A137" s="63" t="s">
        <v>35</v>
      </c>
      <c r="B137" s="64"/>
      <c r="C137" s="43">
        <v>1475</v>
      </c>
      <c r="D137" s="48">
        <v>51.62</v>
      </c>
      <c r="E137" s="48">
        <v>60.71</v>
      </c>
      <c r="F137" s="48">
        <v>235.13</v>
      </c>
      <c r="G137" s="39">
        <v>1694.5600000000002</v>
      </c>
      <c r="H137" s="40"/>
    </row>
    <row r="138" spans="1:8" s="6" customFormat="1" x14ac:dyDescent="0.25">
      <c r="A138" s="65" t="s">
        <v>119</v>
      </c>
      <c r="B138" s="66"/>
      <c r="C138" s="66"/>
      <c r="D138" s="66"/>
      <c r="E138" s="66"/>
      <c r="F138" s="66"/>
      <c r="G138" s="66"/>
      <c r="H138" s="67"/>
    </row>
    <row r="139" spans="1:8" x14ac:dyDescent="0.25">
      <c r="A139" s="68" t="s">
        <v>10</v>
      </c>
      <c r="B139" s="33" t="s">
        <v>69</v>
      </c>
      <c r="C139" s="41" t="s">
        <v>43</v>
      </c>
      <c r="D139" s="46">
        <v>4.6399999999999997</v>
      </c>
      <c r="E139" s="46">
        <v>5.9</v>
      </c>
      <c r="F139" s="46">
        <v>0</v>
      </c>
      <c r="G139" s="34">
        <v>72.8</v>
      </c>
      <c r="H139" s="35" t="s">
        <v>68</v>
      </c>
    </row>
    <row r="140" spans="1:8" x14ac:dyDescent="0.25">
      <c r="A140" s="68"/>
      <c r="B140" s="33" t="s">
        <v>71</v>
      </c>
      <c r="C140" s="41" t="s">
        <v>14</v>
      </c>
      <c r="D140" s="46">
        <v>9.5</v>
      </c>
      <c r="E140" s="46">
        <v>10.8</v>
      </c>
      <c r="F140" s="46">
        <v>46.8</v>
      </c>
      <c r="G140" s="34">
        <v>322.14999999999998</v>
      </c>
      <c r="H140" s="35" t="s">
        <v>70</v>
      </c>
    </row>
    <row r="141" spans="1:8" x14ac:dyDescent="0.25">
      <c r="A141" s="68"/>
      <c r="B141" s="33" t="s">
        <v>40</v>
      </c>
      <c r="C141" s="41" t="s">
        <v>17</v>
      </c>
      <c r="D141" s="46">
        <v>0.16</v>
      </c>
      <c r="E141" s="46">
        <v>0</v>
      </c>
      <c r="F141" s="46">
        <v>7.02</v>
      </c>
      <c r="G141" s="34">
        <v>28.14</v>
      </c>
      <c r="H141" s="35" t="s">
        <v>39</v>
      </c>
    </row>
    <row r="142" spans="1:8" x14ac:dyDescent="0.25">
      <c r="A142" s="68"/>
      <c r="B142" s="33" t="s">
        <v>19</v>
      </c>
      <c r="C142" s="41" t="s">
        <v>135</v>
      </c>
      <c r="D142" s="46">
        <v>7.11</v>
      </c>
      <c r="E142" s="46">
        <v>0.9</v>
      </c>
      <c r="F142" s="46">
        <v>43.47</v>
      </c>
      <c r="G142" s="34">
        <v>211.5</v>
      </c>
      <c r="H142" s="35" t="s">
        <v>18</v>
      </c>
    </row>
    <row r="143" spans="1:8" s="6" customFormat="1" x14ac:dyDescent="0.25">
      <c r="A143" s="68" t="s">
        <v>20</v>
      </c>
      <c r="B143" s="69"/>
      <c r="C143" s="42">
        <v>560</v>
      </c>
      <c r="D143" s="47">
        <v>21.41</v>
      </c>
      <c r="E143" s="47">
        <v>17.600000000000001</v>
      </c>
      <c r="F143" s="47">
        <v>97.289999999999992</v>
      </c>
      <c r="G143" s="36">
        <v>634.58999999999992</v>
      </c>
      <c r="H143" s="37"/>
    </row>
    <row r="144" spans="1:8" x14ac:dyDescent="0.25">
      <c r="A144" s="68" t="s">
        <v>21</v>
      </c>
      <c r="B144" s="33" t="s">
        <v>23</v>
      </c>
      <c r="C144" s="41" t="s">
        <v>24</v>
      </c>
      <c r="D144" s="46">
        <v>0.8</v>
      </c>
      <c r="E144" s="46">
        <v>0.1</v>
      </c>
      <c r="F144" s="46">
        <v>2.5</v>
      </c>
      <c r="G144" s="34">
        <v>14</v>
      </c>
      <c r="H144" s="35" t="s">
        <v>22</v>
      </c>
    </row>
    <row r="145" spans="1:8" x14ac:dyDescent="0.25">
      <c r="A145" s="68"/>
      <c r="B145" s="33" t="s">
        <v>88</v>
      </c>
      <c r="C145" s="41" t="s">
        <v>14</v>
      </c>
      <c r="D145" s="46">
        <v>3.55</v>
      </c>
      <c r="E145" s="46">
        <v>12.73</v>
      </c>
      <c r="F145" s="46">
        <v>20.9</v>
      </c>
      <c r="G145" s="34">
        <v>212.12</v>
      </c>
      <c r="H145" s="35" t="s">
        <v>87</v>
      </c>
    </row>
    <row r="146" spans="1:8" x14ac:dyDescent="0.25">
      <c r="A146" s="68"/>
      <c r="B146" s="33" t="s">
        <v>148</v>
      </c>
      <c r="C146" s="41">
        <v>130</v>
      </c>
      <c r="D146" s="46">
        <v>10.26</v>
      </c>
      <c r="E146" s="46">
        <v>7.23</v>
      </c>
      <c r="F146" s="46">
        <v>11.67</v>
      </c>
      <c r="G146" s="34">
        <v>152.78</v>
      </c>
      <c r="H146" s="58">
        <v>618</v>
      </c>
    </row>
    <row r="147" spans="1:8" x14ac:dyDescent="0.25">
      <c r="A147" s="68"/>
      <c r="B147" s="33" t="s">
        <v>90</v>
      </c>
      <c r="C147" s="41" t="s">
        <v>31</v>
      </c>
      <c r="D147" s="46">
        <v>3.85</v>
      </c>
      <c r="E147" s="46">
        <v>5.33</v>
      </c>
      <c r="F147" s="46">
        <v>25.72</v>
      </c>
      <c r="G147" s="34">
        <v>166.9</v>
      </c>
      <c r="H147" s="35" t="s">
        <v>89</v>
      </c>
    </row>
    <row r="148" spans="1:8" x14ac:dyDescent="0.25">
      <c r="A148" s="68"/>
      <c r="B148" s="33" t="s">
        <v>92</v>
      </c>
      <c r="C148" s="41" t="s">
        <v>17</v>
      </c>
      <c r="D148" s="46">
        <v>0.8</v>
      </c>
      <c r="E148" s="46">
        <v>0</v>
      </c>
      <c r="F148" s="46">
        <v>18.98</v>
      </c>
      <c r="G148" s="34">
        <v>77.739999999999995</v>
      </c>
      <c r="H148" s="35" t="s">
        <v>91</v>
      </c>
    </row>
    <row r="149" spans="1:8" x14ac:dyDescent="0.25">
      <c r="A149" s="68"/>
      <c r="B149" s="33" t="s">
        <v>19</v>
      </c>
      <c r="C149" s="41" t="s">
        <v>135</v>
      </c>
      <c r="D149" s="46">
        <v>7.11</v>
      </c>
      <c r="E149" s="46">
        <v>0.9</v>
      </c>
      <c r="F149" s="46">
        <v>43.47</v>
      </c>
      <c r="G149" s="34">
        <v>211.5</v>
      </c>
      <c r="H149" s="35" t="s">
        <v>18</v>
      </c>
    </row>
    <row r="150" spans="1:8" s="6" customFormat="1" ht="13.8" thickBot="1" x14ac:dyDescent="0.3">
      <c r="A150" s="63" t="s">
        <v>34</v>
      </c>
      <c r="B150" s="64"/>
      <c r="C150" s="43">
        <f>C144+C145+C146+C147+C148+C149</f>
        <v>950</v>
      </c>
      <c r="D150" s="43">
        <f t="shared" ref="D150:G150" si="2">D144+D145+D146+D147+D148+D149</f>
        <v>26.37</v>
      </c>
      <c r="E150" s="43">
        <f t="shared" si="2"/>
        <v>26.29</v>
      </c>
      <c r="F150" s="43">
        <f t="shared" si="2"/>
        <v>123.24</v>
      </c>
      <c r="G150" s="60">
        <f t="shared" si="2"/>
        <v>835.04</v>
      </c>
      <c r="H150" s="40"/>
    </row>
    <row r="151" spans="1:8" s="6" customFormat="1" x14ac:dyDescent="0.25">
      <c r="A151" s="65" t="s">
        <v>35</v>
      </c>
      <c r="B151" s="66"/>
      <c r="C151" s="49">
        <f>C143+C150</f>
        <v>1510</v>
      </c>
      <c r="D151" s="49">
        <f t="shared" ref="D151:G151" si="3">D143+D150</f>
        <v>47.78</v>
      </c>
      <c r="E151" s="49">
        <f t="shared" si="3"/>
        <v>43.89</v>
      </c>
      <c r="F151" s="49">
        <f t="shared" si="3"/>
        <v>220.52999999999997</v>
      </c>
      <c r="G151" s="61">
        <f t="shared" si="3"/>
        <v>1469.6299999999999</v>
      </c>
      <c r="H151" s="32"/>
    </row>
    <row r="152" spans="1:8" s="6" customFormat="1" x14ac:dyDescent="0.25">
      <c r="A152" s="68" t="s">
        <v>120</v>
      </c>
      <c r="B152" s="69"/>
      <c r="C152" s="42">
        <f>C28+C42+C55+C69+C83+C97+C110+C123+C137+C151</f>
        <v>14915</v>
      </c>
      <c r="D152" s="42">
        <f t="shared" ref="D152:G152" si="4">D28+D42+D55+D69+D83+D97+D110+D123+D137+D151</f>
        <v>546.26</v>
      </c>
      <c r="E152" s="42">
        <f t="shared" si="4"/>
        <v>503.43</v>
      </c>
      <c r="F152" s="42">
        <f t="shared" si="4"/>
        <v>2275.75</v>
      </c>
      <c r="G152" s="59">
        <f t="shared" si="4"/>
        <v>15826.099999999999</v>
      </c>
      <c r="H152" s="37"/>
    </row>
    <row r="153" spans="1:8" s="6" customFormat="1" ht="13.8" thickBot="1" x14ac:dyDescent="0.3">
      <c r="A153" s="71" t="s">
        <v>121</v>
      </c>
      <c r="B153" s="72"/>
      <c r="C153" s="44">
        <f>C152/10</f>
        <v>1491.5</v>
      </c>
      <c r="D153" s="44">
        <f t="shared" ref="D153:G153" si="5">D152/10</f>
        <v>54.625999999999998</v>
      </c>
      <c r="E153" s="44">
        <f t="shared" si="5"/>
        <v>50.343000000000004</v>
      </c>
      <c r="F153" s="44">
        <f t="shared" si="5"/>
        <v>227.57499999999999</v>
      </c>
      <c r="G153" s="62">
        <f t="shared" si="5"/>
        <v>1582.61</v>
      </c>
      <c r="H153" s="38"/>
    </row>
    <row r="154" spans="1:8" s="19" customFormat="1" ht="30" customHeight="1" x14ac:dyDescent="0.25">
      <c r="A154" s="70"/>
      <c r="B154" s="70"/>
      <c r="C154" s="17"/>
      <c r="D154" s="18"/>
      <c r="E154" s="18"/>
      <c r="F154" s="18"/>
    </row>
  </sheetData>
  <mergeCells count="71">
    <mergeCell ref="A9:H9"/>
    <mergeCell ref="B11:H11"/>
    <mergeCell ref="H13:H14"/>
    <mergeCell ref="G13:G14"/>
    <mergeCell ref="A28:B28"/>
    <mergeCell ref="A27:B27"/>
    <mergeCell ref="A21:A26"/>
    <mergeCell ref="A20:B20"/>
    <mergeCell ref="A13:A14"/>
    <mergeCell ref="B13:B14"/>
    <mergeCell ref="A15:H15"/>
    <mergeCell ref="A16:A19"/>
    <mergeCell ref="C13:C14"/>
    <mergeCell ref="D13:F13"/>
    <mergeCell ref="A29:H29"/>
    <mergeCell ref="A30:A33"/>
    <mergeCell ref="A34:B34"/>
    <mergeCell ref="A41:B41"/>
    <mergeCell ref="A35:A40"/>
    <mergeCell ref="A42:B42"/>
    <mergeCell ref="A43:H43"/>
    <mergeCell ref="A44:A47"/>
    <mergeCell ref="A48:B48"/>
    <mergeCell ref="A54:B54"/>
    <mergeCell ref="A49:A53"/>
    <mergeCell ref="A55:B55"/>
    <mergeCell ref="A56:H56"/>
    <mergeCell ref="A57:A60"/>
    <mergeCell ref="A61:B61"/>
    <mergeCell ref="A68:B68"/>
    <mergeCell ref="A62:A67"/>
    <mergeCell ref="A69:B69"/>
    <mergeCell ref="A70:H70"/>
    <mergeCell ref="A71:A74"/>
    <mergeCell ref="A75:B75"/>
    <mergeCell ref="A82:B82"/>
    <mergeCell ref="A76:A81"/>
    <mergeCell ref="A83:B83"/>
    <mergeCell ref="A84:H84"/>
    <mergeCell ref="A85:A88"/>
    <mergeCell ref="A89:B89"/>
    <mergeCell ref="A96:B96"/>
    <mergeCell ref="A90:A95"/>
    <mergeCell ref="A97:B97"/>
    <mergeCell ref="A98:H98"/>
    <mergeCell ref="A99:A102"/>
    <mergeCell ref="A103:B103"/>
    <mergeCell ref="A109:B109"/>
    <mergeCell ref="A104:A108"/>
    <mergeCell ref="A154:B154"/>
    <mergeCell ref="A151:B151"/>
    <mergeCell ref="A152:B152"/>
    <mergeCell ref="A153:B153"/>
    <mergeCell ref="A137:B137"/>
    <mergeCell ref="A138:H138"/>
    <mergeCell ref="A139:A142"/>
    <mergeCell ref="A143:B143"/>
    <mergeCell ref="A150:B150"/>
    <mergeCell ref="A144:A149"/>
    <mergeCell ref="A123:B123"/>
    <mergeCell ref="A124:H124"/>
    <mergeCell ref="A125:A128"/>
    <mergeCell ref="A129:B129"/>
    <mergeCell ref="A136:B136"/>
    <mergeCell ref="A130:A135"/>
    <mergeCell ref="A110:B110"/>
    <mergeCell ref="A111:H111"/>
    <mergeCell ref="A112:A115"/>
    <mergeCell ref="A116:B116"/>
    <mergeCell ref="A122:B122"/>
    <mergeCell ref="A117:A12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RowHeight="13.2" x14ac:dyDescent="0.25"/>
  <cols>
    <col min="1" max="4" width="18" customWidth="1"/>
    <col min="5" max="5" width="38.44140625" customWidth="1"/>
    <col min="6" max="6" width="18" hidden="1" customWidth="1"/>
    <col min="7" max="7" width="4.33203125" customWidth="1"/>
    <col min="8" max="8" width="9.109375" hidden="1" customWidth="1"/>
  </cols>
  <sheetData>
    <row r="1" spans="1:8" ht="13.8" x14ac:dyDescent="0.25">
      <c r="A1" s="91" t="s">
        <v>136</v>
      </c>
      <c r="B1" s="91"/>
      <c r="C1" s="91"/>
      <c r="D1" s="91"/>
      <c r="E1" s="91"/>
      <c r="F1" s="91"/>
    </row>
    <row r="2" spans="1:8" ht="13.8" x14ac:dyDescent="0.25">
      <c r="A2" s="91" t="s">
        <v>137</v>
      </c>
      <c r="B2" s="91"/>
      <c r="C2" s="91"/>
      <c r="D2" s="91"/>
      <c r="E2" s="91"/>
      <c r="F2" s="50"/>
    </row>
    <row r="3" spans="1:8" ht="261" customHeight="1" x14ac:dyDescent="0.3">
      <c r="A3" s="8" t="s">
        <v>129</v>
      </c>
      <c r="B3" s="75" t="s">
        <v>130</v>
      </c>
      <c r="C3" s="76"/>
      <c r="D3" s="76"/>
      <c r="E3" s="76"/>
      <c r="F3" s="76"/>
      <c r="G3" s="76"/>
      <c r="H3" s="76"/>
    </row>
    <row r="4" spans="1:8" ht="27.6" x14ac:dyDescent="0.25">
      <c r="A4" s="51" t="s">
        <v>138</v>
      </c>
      <c r="B4" s="52" t="s">
        <v>139</v>
      </c>
      <c r="C4" s="52" t="s">
        <v>140</v>
      </c>
      <c r="D4" s="52" t="s">
        <v>141</v>
      </c>
      <c r="E4" s="53" t="s">
        <v>142</v>
      </c>
      <c r="F4" s="50"/>
    </row>
    <row r="5" spans="1:8" ht="27.6" x14ac:dyDescent="0.25">
      <c r="A5" s="54" t="s">
        <v>143</v>
      </c>
      <c r="B5" s="55">
        <f>'дети мобилизованных и овз'!D152</f>
        <v>546.26</v>
      </c>
      <c r="C5" s="55">
        <f>'дети мобилизованных и овз'!E152</f>
        <v>503.43</v>
      </c>
      <c r="D5" s="55">
        <f>'дети мобилизованных и овз'!F152</f>
        <v>2275.75</v>
      </c>
      <c r="E5" s="55">
        <f>'дети мобилизованных и овз'!G152</f>
        <v>15826.099999999999</v>
      </c>
      <c r="F5" s="50"/>
    </row>
    <row r="6" spans="1:8" ht="41.4" x14ac:dyDescent="0.25">
      <c r="A6" s="54" t="s">
        <v>144</v>
      </c>
      <c r="B6" s="55">
        <f>B5/10</f>
        <v>54.625999999999998</v>
      </c>
      <c r="C6" s="55">
        <f>C5/10</f>
        <v>50.343000000000004</v>
      </c>
      <c r="D6" s="55">
        <f>D5/10</f>
        <v>227.57499999999999</v>
      </c>
      <c r="E6" s="55">
        <f>E5/10</f>
        <v>1582.61</v>
      </c>
      <c r="F6" s="50"/>
    </row>
    <row r="7" spans="1:8" ht="69" x14ac:dyDescent="0.25">
      <c r="A7" s="54" t="s">
        <v>145</v>
      </c>
      <c r="B7" s="56">
        <v>1</v>
      </c>
      <c r="C7" s="56">
        <v>1</v>
      </c>
      <c r="D7" s="56">
        <v>4</v>
      </c>
      <c r="E7" s="56"/>
      <c r="F7" s="50"/>
    </row>
    <row r="8" spans="1:8" ht="41.4" x14ac:dyDescent="0.25">
      <c r="A8" s="54" t="s">
        <v>146</v>
      </c>
      <c r="B8" s="56">
        <v>49.5</v>
      </c>
      <c r="C8" s="56">
        <v>50.6</v>
      </c>
      <c r="D8" s="56">
        <v>210.6</v>
      </c>
      <c r="E8" s="56">
        <v>1496</v>
      </c>
      <c r="F8" s="50"/>
    </row>
    <row r="9" spans="1:8" ht="13.8" x14ac:dyDescent="0.25">
      <c r="A9" s="56" t="s">
        <v>147</v>
      </c>
      <c r="B9" s="57">
        <f>B6-B8</f>
        <v>5.1259999999999977</v>
      </c>
      <c r="C9" s="57">
        <f t="shared" ref="C9:E9" si="0">C6-C8</f>
        <v>-0.2569999999999979</v>
      </c>
      <c r="D9" s="57">
        <f t="shared" si="0"/>
        <v>16.974999999999994</v>
      </c>
      <c r="E9" s="57">
        <f t="shared" si="0"/>
        <v>86.6099999999999</v>
      </c>
      <c r="F9" s="50"/>
    </row>
  </sheetData>
  <mergeCells count="3">
    <mergeCell ref="A1:F1"/>
    <mergeCell ref="A2:E2"/>
    <mergeCell ref="B3:H3"/>
  </mergeCells>
  <phoneticPr fontId="0" type="noConversion"/>
  <pageMargins left="0" right="0" top="0" bottom="0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дети мобилизованных и овз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2026-01-12T02:55:20Z</cp:lastPrinted>
  <dcterms:created xsi:type="dcterms:W3CDTF">2010-09-29T09:10:17Z</dcterms:created>
  <dcterms:modified xsi:type="dcterms:W3CDTF">2026-01-12T02:57:09Z</dcterms:modified>
</cp:coreProperties>
</file>